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980" windowHeight="8070" tabRatio="811"/>
  </bookViews>
  <sheets>
    <sheet name="TOTALE" sheetId="33" r:id="rId1"/>
    <sheet name="A003" sheetId="4" r:id="rId2"/>
    <sheet name="A005AB" sheetId="8" r:id="rId3"/>
    <sheet name="tubi&gt;2&quot;" sheetId="18" r:id="rId4"/>
    <sheet name="valvole &gt;2&quot;" sheetId="19" r:id="rId5"/>
  </sheets>
  <calcPr calcId="145621"/>
</workbook>
</file>

<file path=xl/calcChain.xml><?xml version="1.0" encoding="utf-8"?>
<calcChain xmlns="http://schemas.openxmlformats.org/spreadsheetml/2006/main">
  <c r="H4" i="33" l="1"/>
  <c r="I4" i="33"/>
  <c r="J4" i="33"/>
  <c r="K4" i="33"/>
  <c r="L4" i="33"/>
  <c r="M4" i="33"/>
  <c r="N4" i="33"/>
  <c r="O4" i="33"/>
  <c r="P4" i="33"/>
  <c r="Q4" i="33"/>
  <c r="R4" i="33"/>
  <c r="H5" i="33"/>
  <c r="H8" i="33" s="1"/>
  <c r="I5" i="33"/>
  <c r="J5" i="33"/>
  <c r="K5" i="33"/>
  <c r="L5" i="33"/>
  <c r="L8" i="33" s="1"/>
  <c r="M5" i="33"/>
  <c r="N5" i="33"/>
  <c r="O5" i="33"/>
  <c r="P5" i="33"/>
  <c r="P8" i="33" s="1"/>
  <c r="Q5" i="33"/>
  <c r="R5" i="33"/>
  <c r="H6" i="33"/>
  <c r="I6" i="33"/>
  <c r="I8" i="33" s="1"/>
  <c r="J6" i="33"/>
  <c r="K6" i="33"/>
  <c r="L6" i="33"/>
  <c r="M6" i="33"/>
  <c r="M8" i="33" s="1"/>
  <c r="N6" i="33"/>
  <c r="O6" i="33"/>
  <c r="P6" i="33"/>
  <c r="Q6" i="33"/>
  <c r="Q8" i="33" s="1"/>
  <c r="R6" i="33"/>
  <c r="H7" i="33"/>
  <c r="I7" i="33"/>
  <c r="J7" i="33"/>
  <c r="J8" i="33" s="1"/>
  <c r="K7" i="33"/>
  <c r="L7" i="33"/>
  <c r="M7" i="33"/>
  <c r="N7" i="33"/>
  <c r="N8" i="33" s="1"/>
  <c r="O7" i="33"/>
  <c r="P7" i="33"/>
  <c r="Q7" i="33"/>
  <c r="R7" i="33"/>
  <c r="R8" i="33" s="1"/>
  <c r="K8" i="33"/>
  <c r="O8" i="33"/>
  <c r="G7" i="33"/>
  <c r="G6" i="33"/>
  <c r="G5" i="33"/>
  <c r="G4" i="33"/>
  <c r="M1" i="33"/>
  <c r="G8" i="33" l="1"/>
  <c r="G9" i="33" s="1"/>
  <c r="C5" i="33"/>
  <c r="R22" i="8"/>
  <c r="Q22" i="8"/>
  <c r="P22" i="8"/>
  <c r="P23" i="8" s="1"/>
  <c r="O22" i="8"/>
  <c r="H17" i="8"/>
  <c r="I17" i="8"/>
  <c r="J17" i="8"/>
  <c r="K17" i="8"/>
  <c r="L17" i="8"/>
  <c r="M17" i="8"/>
  <c r="N17" i="8"/>
  <c r="O17" i="8"/>
  <c r="P17" i="8"/>
  <c r="Q17" i="8"/>
  <c r="R17" i="8"/>
  <c r="G17" i="8"/>
  <c r="R22" i="4"/>
  <c r="R23" i="4" s="1"/>
  <c r="Q22" i="4"/>
  <c r="Q23" i="4" s="1"/>
  <c r="P22" i="4"/>
  <c r="P23" i="4" s="1"/>
  <c r="O22" i="4"/>
  <c r="O23" i="4" s="1"/>
  <c r="R17" i="4"/>
  <c r="Q17" i="4"/>
  <c r="P17" i="4"/>
  <c r="O17" i="4"/>
  <c r="N17" i="4"/>
  <c r="M17" i="4"/>
  <c r="L17" i="4"/>
  <c r="K17" i="4"/>
  <c r="J17" i="4"/>
  <c r="I17" i="4"/>
  <c r="H17" i="4"/>
  <c r="G17" i="4"/>
  <c r="AE12" i="4"/>
  <c r="AD12" i="4"/>
  <c r="AC12" i="4"/>
  <c r="AB12" i="4"/>
  <c r="AA12" i="4"/>
  <c r="Z12" i="4"/>
  <c r="Y12" i="4"/>
  <c r="X12" i="4"/>
  <c r="W12" i="4"/>
  <c r="V12" i="4"/>
  <c r="U12" i="4"/>
  <c r="T12" i="4"/>
  <c r="AF12" i="4" l="1"/>
  <c r="E7" i="33" l="1"/>
  <c r="E6" i="33"/>
  <c r="E5" i="33"/>
  <c r="E4" i="33"/>
  <c r="C7" i="33"/>
  <c r="B7" i="33"/>
  <c r="A7" i="33"/>
  <c r="C6" i="33"/>
  <c r="B6" i="33"/>
  <c r="A6" i="33"/>
  <c r="B5" i="33"/>
  <c r="A5" i="33"/>
  <c r="C4" i="33"/>
  <c r="B4" i="33"/>
  <c r="A4" i="33"/>
  <c r="F4" i="33" l="1"/>
  <c r="F7" i="33"/>
  <c r="F6" i="33"/>
  <c r="F5" i="33"/>
  <c r="D5" i="33"/>
  <c r="D4" i="33"/>
  <c r="D6" i="33"/>
  <c r="D7" i="33"/>
  <c r="D8" i="33" l="1"/>
  <c r="F8" i="33"/>
  <c r="R22" i="19"/>
  <c r="R23" i="19" s="1"/>
  <c r="Q22" i="19"/>
  <c r="Q23" i="19" s="1"/>
  <c r="P22" i="19"/>
  <c r="P23" i="19" s="1"/>
  <c r="O22" i="19"/>
  <c r="O23" i="19" s="1"/>
  <c r="R17" i="19"/>
  <c r="Q17" i="19"/>
  <c r="P17" i="19"/>
  <c r="O17" i="19"/>
  <c r="N17" i="19"/>
  <c r="M17" i="19"/>
  <c r="L17" i="19"/>
  <c r="K17" i="19"/>
  <c r="J17" i="19"/>
  <c r="I17" i="19"/>
  <c r="H17" i="19"/>
  <c r="G17" i="19"/>
  <c r="R22" i="18"/>
  <c r="R23" i="18" s="1"/>
  <c r="Q22" i="18"/>
  <c r="Q23" i="18" s="1"/>
  <c r="P22" i="18"/>
  <c r="P23" i="18" s="1"/>
  <c r="O22" i="18"/>
  <c r="O23" i="18" s="1"/>
  <c r="R17" i="18"/>
  <c r="Q17" i="18"/>
  <c r="P17" i="18"/>
  <c r="O17" i="18"/>
  <c r="N17" i="18"/>
  <c r="M17" i="18"/>
  <c r="L17" i="18"/>
  <c r="K17" i="18"/>
  <c r="J17" i="18"/>
  <c r="I17" i="18"/>
  <c r="H17" i="18"/>
  <c r="G17" i="18"/>
  <c r="Q23" i="8" l="1"/>
  <c r="R23" i="8"/>
  <c r="O23" i="8"/>
</calcChain>
</file>

<file path=xl/sharedStrings.xml><?xml version="1.0" encoding="utf-8"?>
<sst xmlns="http://schemas.openxmlformats.org/spreadsheetml/2006/main" count="484" uniqueCount="84">
  <si>
    <t>spessore mantello</t>
  </si>
  <si>
    <t>cm</t>
  </si>
  <si>
    <r>
      <t>Bq/cm</t>
    </r>
    <r>
      <rPr>
        <b/>
        <vertAlign val="superscript"/>
        <sz val="8"/>
        <rFont val="Arial"/>
        <family val="2"/>
      </rPr>
      <t>2</t>
    </r>
  </si>
  <si>
    <t>Bq/g</t>
  </si>
  <si>
    <t>kg</t>
  </si>
  <si>
    <t>n.</t>
  </si>
  <si>
    <t>lunghezza esterna</t>
  </si>
  <si>
    <t>superficie contaminata</t>
  </si>
  <si>
    <t>note</t>
  </si>
  <si>
    <t>diametro estereno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</si>
  <si>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</si>
  <si>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t>Fe-55</t>
  </si>
  <si>
    <t>Ni-59</t>
  </si>
  <si>
    <t>Co-60</t>
  </si>
  <si>
    <t>Ni-63</t>
  </si>
  <si>
    <t>Sr-90</t>
  </si>
  <si>
    <t>Cs-134</t>
  </si>
  <si>
    <t>Cs-137</t>
  </si>
  <si>
    <t>Pu-238</t>
  </si>
  <si>
    <t>Pu-239-240</t>
  </si>
  <si>
    <t>Am-241</t>
  </si>
  <si>
    <t>Cm-244</t>
  </si>
  <si>
    <t>contaminazione superficiale specifica</t>
  </si>
  <si>
    <r>
      <t>Bq/cm</t>
    </r>
    <r>
      <rPr>
        <b/>
        <vertAlign val="superscript"/>
        <sz val="8"/>
        <rFont val="Arial"/>
        <family val="2"/>
      </rPr>
      <t>2</t>
    </r>
    <r>
      <rPr>
        <sz val="11"/>
        <color theme="1"/>
        <rFont val="Calibri"/>
        <family val="2"/>
        <scheme val="minor"/>
      </rPr>
      <t/>
    </r>
  </si>
  <si>
    <t>contaminazione di massa media</t>
  </si>
  <si>
    <t xml:space="preserve"> </t>
  </si>
  <si>
    <t>larghezza esterna</t>
  </si>
  <si>
    <t>altezza esterna</t>
  </si>
  <si>
    <t>contaminazione superficiale specifica (tubo)</t>
  </si>
  <si>
    <t>contaminazione di massa media (tubo)</t>
  </si>
  <si>
    <t>massa dell'isotopo radioattivo in 100 kg di materiale</t>
  </si>
  <si>
    <t xml:space="preserve">   </t>
  </si>
  <si>
    <t xml:space="preserve">  </t>
  </si>
  <si>
    <r>
      <t xml:space="preserve">attivita specifica  </t>
    </r>
    <r>
      <rPr>
        <b/>
        <sz val="11"/>
        <color theme="1"/>
        <rFont val="Calibri"/>
        <family val="2"/>
        <scheme val="minor"/>
      </rPr>
      <t>Bq/g</t>
    </r>
  </si>
  <si>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(isotopo radioattivo)</t>
    </r>
  </si>
  <si>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(isotopo radioattivo)/100kg (materiale)</t>
    </r>
  </si>
  <si>
    <t>diametro esterno</t>
  </si>
  <si>
    <t xml:space="preserve">contaminazione superficiale specifica </t>
  </si>
  <si>
    <t>Bq</t>
  </si>
  <si>
    <t>&gt;2"</t>
  </si>
  <si>
    <t>tubi &gt;2"</t>
  </si>
  <si>
    <t>valvole &gt;2"</t>
  </si>
  <si>
    <t xml:space="preserve">contaminazione media superficiale specifica </t>
  </si>
  <si>
    <r>
      <t>note:</t>
    </r>
    <r>
      <rPr>
        <sz val="10"/>
        <color theme="1"/>
        <rFont val="Calibri"/>
        <family val="2"/>
        <scheme val="minor"/>
      </rPr>
      <t xml:space="preserve">  somma delle superfici e delle masse, la contaminazione è la media pesata di tutte le valvole</t>
    </r>
  </si>
  <si>
    <r>
      <t>note:</t>
    </r>
    <r>
      <rPr>
        <sz val="10"/>
        <color theme="1"/>
        <rFont val="Calibri"/>
        <family val="2"/>
        <scheme val="minor"/>
      </rPr>
      <t xml:space="preserve">  somma delle superfici e delle masse; la contaminazione è la media pesata di ciascun tratto di tubazione</t>
    </r>
  </si>
  <si>
    <t>somma delle masse</t>
  </si>
  <si>
    <t>quantità</t>
  </si>
  <si>
    <t>massa</t>
  </si>
  <si>
    <t>massa totale</t>
  </si>
  <si>
    <t>n</t>
  </si>
  <si>
    <t>TOTALE</t>
  </si>
  <si>
    <t>altre caratteristiche</t>
  </si>
  <si>
    <t>vernici</t>
  </si>
  <si>
    <t>guarnizioni</t>
  </si>
  <si>
    <t>lubrificanti</t>
  </si>
  <si>
    <t>materiale</t>
  </si>
  <si>
    <t>acciaio al carbonio, acciaio inox</t>
  </si>
  <si>
    <t xml:space="preserve"> //</t>
  </si>
  <si>
    <t>mantello verniciato</t>
  </si>
  <si>
    <t>acciaio inox</t>
  </si>
  <si>
    <t>acciaio inox, rame, ferro</t>
  </si>
  <si>
    <t>acciaio inox, acciaio carbonio</t>
  </si>
  <si>
    <t>tenute d'abero, servomotori</t>
  </si>
  <si>
    <t>somma delle superfici</t>
  </si>
  <si>
    <t>superficie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</si>
  <si>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</si>
  <si>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sup. totale</t>
  </si>
  <si>
    <t>totale</t>
  </si>
  <si>
    <t>contaminazione totale</t>
  </si>
  <si>
    <r>
      <t>cm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</si>
  <si>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serbatoio A003</t>
  </si>
  <si>
    <t>POMPE A005A, A005B</t>
  </si>
  <si>
    <t>tutti i servomotori</t>
  </si>
  <si>
    <t xml:space="preserve">flange </t>
  </si>
  <si>
    <t>Data di rif.</t>
  </si>
  <si>
    <t>31.12.2012</t>
  </si>
  <si>
    <t>Pompe BIST</t>
  </si>
  <si>
    <t>Serbatoio BIST</t>
  </si>
  <si>
    <t>Tubi&gt;2"</t>
  </si>
  <si>
    <t>Valvole &gt;2"</t>
  </si>
  <si>
    <t>Componente</t>
  </si>
  <si>
    <t>Massa totale</t>
  </si>
  <si>
    <t>Sb-125</t>
  </si>
  <si>
    <t>Attività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</si>
</sst>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vertAlign val="superscript"/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5" fillId="0" borderId="0" xfId="0" applyFont="1"/>
    <xf numFmtId="0" fontId="7" fillId="0" borderId="0" xfId="0" applyFont="1" applyAlignment="1">
      <alignment wrapText="1"/>
    </xf>
    <xf numFmtId="0" fontId="8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0" fillId="0" borderId="0" xfId="0" applyFill="1"/>
    <xf numFmtId="1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" fillId="0" borderId="26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11" fontId="1" fillId="0" borderId="29" xfId="0" applyNumberFormat="1" applyFont="1" applyFill="1" applyBorder="1" applyAlignment="1">
      <alignment horizontal="center" vertical="center"/>
    </xf>
    <xf numFmtId="11" fontId="1" fillId="0" borderId="30" xfId="0" applyNumberFormat="1" applyFont="1" applyFill="1" applyBorder="1" applyAlignment="1">
      <alignment horizontal="center" vertical="center"/>
    </xf>
    <xf numFmtId="11" fontId="1" fillId="0" borderId="3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1" fontId="11" fillId="0" borderId="27" xfId="0" applyNumberFormat="1" applyFont="1" applyFill="1" applyBorder="1" applyAlignment="1">
      <alignment horizontal="center"/>
    </xf>
    <xf numFmtId="11" fontId="11" fillId="0" borderId="28" xfId="0" applyNumberFormat="1" applyFont="1" applyFill="1" applyBorder="1" applyAlignment="1">
      <alignment horizontal="center"/>
    </xf>
    <xf numFmtId="11" fontId="0" fillId="0" borderId="29" xfId="0" applyNumberFormat="1" applyBorder="1" applyAlignment="1">
      <alignment horizontal="center"/>
    </xf>
    <xf numFmtId="11" fontId="0" fillId="0" borderId="30" xfId="0" applyNumberFormat="1" applyBorder="1" applyAlignment="1">
      <alignment horizontal="center"/>
    </xf>
    <xf numFmtId="11" fontId="0" fillId="0" borderId="31" xfId="0" applyNumberFormat="1" applyBorder="1" applyAlignment="1">
      <alignment horizontal="center"/>
    </xf>
    <xf numFmtId="11" fontId="0" fillId="0" borderId="19" xfId="0" applyNumberFormat="1" applyBorder="1" applyAlignment="1">
      <alignment horizontal="center"/>
    </xf>
    <xf numFmtId="11" fontId="0" fillId="0" borderId="20" xfId="0" applyNumberFormat="1" applyBorder="1" applyAlignment="1">
      <alignment horizontal="center"/>
    </xf>
    <xf numFmtId="11" fontId="0" fillId="0" borderId="11" xfId="0" applyNumberFormat="1" applyBorder="1" applyAlignment="1">
      <alignment horizontal="center"/>
    </xf>
    <xf numFmtId="11" fontId="10" fillId="0" borderId="20" xfId="0" applyNumberFormat="1" applyFont="1" applyBorder="1" applyAlignment="1">
      <alignment horizontal="center"/>
    </xf>
    <xf numFmtId="11" fontId="0" fillId="0" borderId="35" xfId="0" applyNumberFormat="1" applyBorder="1" applyAlignment="1">
      <alignment horizontal="center"/>
    </xf>
    <xf numFmtId="11" fontId="0" fillId="0" borderId="15" xfId="0" applyNumberFormat="1" applyBorder="1" applyAlignment="1">
      <alignment horizontal="center"/>
    </xf>
    <xf numFmtId="11" fontId="10" fillId="0" borderId="21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0" fillId="0" borderId="0" xfId="0" applyFont="1"/>
    <xf numFmtId="0" fontId="10" fillId="0" borderId="4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11" fontId="0" fillId="0" borderId="0" xfId="0" applyNumberFormat="1" applyBorder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11" fontId="0" fillId="0" borderId="0" xfId="0" applyNumberFormat="1" applyBorder="1" applyAlignment="1">
      <alignment horizont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/>
    </xf>
    <xf numFmtId="3" fontId="11" fillId="0" borderId="40" xfId="0" applyNumberFormat="1" applyFont="1" applyBorder="1" applyAlignment="1">
      <alignment horizontal="center" vertical="center"/>
    </xf>
    <xf numFmtId="3" fontId="11" fillId="0" borderId="25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/>
    </xf>
    <xf numFmtId="3" fontId="11" fillId="0" borderId="41" xfId="0" applyNumberFormat="1" applyFont="1" applyBorder="1" applyAlignment="1">
      <alignment horizontal="center" vertical="center"/>
    </xf>
    <xf numFmtId="3" fontId="11" fillId="0" borderId="50" xfId="0" applyNumberFormat="1" applyFont="1" applyBorder="1" applyAlignment="1">
      <alignment horizontal="center" vertical="center"/>
    </xf>
    <xf numFmtId="3" fontId="11" fillId="0" borderId="42" xfId="0" applyNumberFormat="1" applyFont="1" applyBorder="1" applyAlignment="1">
      <alignment horizontal="center" vertical="center"/>
    </xf>
    <xf numFmtId="3" fontId="11" fillId="0" borderId="34" xfId="0" applyNumberFormat="1" applyFont="1" applyBorder="1" applyAlignment="1">
      <alignment horizontal="center" vertical="center"/>
    </xf>
    <xf numFmtId="3" fontId="11" fillId="0" borderId="23" xfId="0" applyNumberFormat="1" applyFont="1" applyBorder="1" applyAlignment="1">
      <alignment horizontal="center" vertical="center"/>
    </xf>
    <xf numFmtId="3" fontId="12" fillId="0" borderId="48" xfId="0" applyNumberFormat="1" applyFont="1" applyBorder="1" applyAlignment="1">
      <alignment horizontal="center" vertical="center"/>
    </xf>
    <xf numFmtId="4" fontId="12" fillId="0" borderId="48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1" xfId="0" applyFont="1" applyBorder="1" applyAlignment="1">
      <alignment vertical="center"/>
    </xf>
    <xf numFmtId="4" fontId="0" fillId="0" borderId="41" xfId="0" applyNumberFormat="1" applyBorder="1" applyAlignment="1">
      <alignment horizontal="center" vertical="center"/>
    </xf>
    <xf numFmtId="0" fontId="0" fillId="0" borderId="42" xfId="0" applyFont="1" applyBorder="1" applyAlignment="1">
      <alignment vertical="center"/>
    </xf>
    <xf numFmtId="4" fontId="0" fillId="0" borderId="42" xfId="0" applyNumberForma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11" fontId="0" fillId="2" borderId="31" xfId="0" applyNumberFormat="1" applyFill="1" applyBorder="1"/>
    <xf numFmtId="0" fontId="6" fillId="0" borderId="37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5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0" fillId="0" borderId="56" xfId="0" applyFont="1" applyBorder="1" applyAlignment="1">
      <alignment horizontal="right" vertical="center"/>
    </xf>
    <xf numFmtId="0" fontId="10" fillId="0" borderId="56" xfId="0" applyFont="1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2" fillId="0" borderId="18" xfId="0" applyFont="1" applyFill="1" applyBorder="1" applyAlignment="1">
      <alignment horizontal="center"/>
    </xf>
    <xf numFmtId="11" fontId="0" fillId="0" borderId="12" xfId="0" applyNumberFormat="1" applyFont="1" applyBorder="1" applyAlignment="1">
      <alignment horizontal="center" vertical="center"/>
    </xf>
    <xf numFmtId="11" fontId="0" fillId="0" borderId="13" xfId="0" applyNumberFormat="1" applyFont="1" applyBorder="1" applyAlignment="1">
      <alignment horizontal="center" vertical="center"/>
    </xf>
    <xf numFmtId="11" fontId="0" fillId="0" borderId="14" xfId="0" applyNumberFormat="1" applyFont="1" applyBorder="1" applyAlignment="1">
      <alignment horizontal="center" vertical="center"/>
    </xf>
    <xf numFmtId="11" fontId="0" fillId="0" borderId="35" xfId="0" applyNumberFormat="1" applyFont="1" applyBorder="1" applyAlignment="1">
      <alignment horizontal="center" vertical="center"/>
    </xf>
    <xf numFmtId="11" fontId="0" fillId="0" borderId="11" xfId="0" applyNumberFormat="1" applyFont="1" applyBorder="1" applyAlignment="1">
      <alignment horizontal="center" vertical="center"/>
    </xf>
    <xf numFmtId="11" fontId="0" fillId="0" borderId="15" xfId="0" applyNumberFormat="1" applyFont="1" applyBorder="1" applyAlignment="1">
      <alignment horizontal="center" vertical="center"/>
    </xf>
    <xf numFmtId="11" fontId="0" fillId="0" borderId="29" xfId="0" applyNumberFormat="1" applyFont="1" applyBorder="1" applyAlignment="1">
      <alignment horizontal="center" vertical="center"/>
    </xf>
    <xf numFmtId="11" fontId="0" fillId="0" borderId="30" xfId="0" applyNumberFormat="1" applyFont="1" applyBorder="1" applyAlignment="1">
      <alignment horizontal="center" vertical="center"/>
    </xf>
    <xf numFmtId="11" fontId="0" fillId="0" borderId="31" xfId="0" applyNumberFormat="1" applyFont="1" applyBorder="1" applyAlignment="1">
      <alignment horizontal="center" vertical="center"/>
    </xf>
    <xf numFmtId="11" fontId="12" fillId="0" borderId="8" xfId="0" applyNumberFormat="1" applyFont="1" applyBorder="1" applyAlignment="1">
      <alignment horizontal="center" vertical="center"/>
    </xf>
    <xf numFmtId="11" fontId="12" fillId="0" borderId="9" xfId="0" applyNumberFormat="1" applyFont="1" applyBorder="1" applyAlignment="1">
      <alignment horizontal="center" vertical="center"/>
    </xf>
    <xf numFmtId="11" fontId="12" fillId="0" borderId="10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workbookViewId="0">
      <selection sqref="A1:A3"/>
    </sheetView>
  </sheetViews>
  <sheetFormatPr defaultRowHeight="15" x14ac:dyDescent="0.25"/>
  <cols>
    <col min="1" max="1" width="20.140625" style="77" customWidth="1"/>
    <col min="2" max="2" width="12" style="77" customWidth="1"/>
    <col min="3" max="6" width="13.5703125" style="77" customWidth="1"/>
    <col min="7" max="12" width="9.140625" style="77"/>
    <col min="13" max="13" width="11.140625" style="77" customWidth="1"/>
    <col min="14" max="16384" width="9.140625" style="77"/>
  </cols>
  <sheetData>
    <row r="1" spans="1:18" ht="15.75" thickBot="1" x14ac:dyDescent="0.3">
      <c r="A1" s="96" t="s">
        <v>80</v>
      </c>
      <c r="B1" s="91" t="s">
        <v>46</v>
      </c>
      <c r="C1" s="94" t="s">
        <v>45</v>
      </c>
      <c r="D1" s="95"/>
      <c r="E1" s="90" t="s">
        <v>63</v>
      </c>
      <c r="F1" s="91"/>
      <c r="G1" s="157" t="s">
        <v>83</v>
      </c>
      <c r="H1" s="158"/>
      <c r="I1" s="158"/>
      <c r="J1" s="158"/>
      <c r="K1" s="158"/>
      <c r="L1" s="158"/>
      <c r="M1" s="159" t="str">
        <f>'A003'!B2</f>
        <v>31.12.2012</v>
      </c>
      <c r="N1" s="160"/>
      <c r="O1" s="160"/>
      <c r="P1" s="160"/>
      <c r="Q1" s="160"/>
      <c r="R1" s="131"/>
    </row>
    <row r="2" spans="1:18" x14ac:dyDescent="0.2">
      <c r="A2" s="97"/>
      <c r="B2" s="99"/>
      <c r="C2" s="48" t="s">
        <v>47</v>
      </c>
      <c r="D2" s="49" t="s">
        <v>48</v>
      </c>
      <c r="E2" s="54" t="s">
        <v>64</v>
      </c>
      <c r="F2" s="54" t="s">
        <v>66</v>
      </c>
      <c r="G2" s="10" t="s">
        <v>11</v>
      </c>
      <c r="H2" s="11" t="s">
        <v>12</v>
      </c>
      <c r="I2" s="11" t="s">
        <v>13</v>
      </c>
      <c r="J2" s="11" t="s">
        <v>14</v>
      </c>
      <c r="K2" s="11" t="s">
        <v>15</v>
      </c>
      <c r="L2" s="11" t="s">
        <v>82</v>
      </c>
      <c r="M2" s="11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13" t="s">
        <v>21</v>
      </c>
    </row>
    <row r="3" spans="1:18" ht="18" thickBot="1" x14ac:dyDescent="0.25">
      <c r="A3" s="98"/>
      <c r="B3" s="57" t="s">
        <v>49</v>
      </c>
      <c r="C3" s="51" t="s">
        <v>4</v>
      </c>
      <c r="D3" s="50" t="s">
        <v>4</v>
      </c>
      <c r="E3" s="55" t="s">
        <v>69</v>
      </c>
      <c r="F3" s="55" t="s">
        <v>65</v>
      </c>
      <c r="G3" s="85" t="s">
        <v>38</v>
      </c>
      <c r="H3" s="86" t="s">
        <v>38</v>
      </c>
      <c r="I3" s="86" t="s">
        <v>38</v>
      </c>
      <c r="J3" s="86" t="s">
        <v>38</v>
      </c>
      <c r="K3" s="86" t="s">
        <v>38</v>
      </c>
      <c r="L3" s="86" t="s">
        <v>38</v>
      </c>
      <c r="M3" s="86" t="s">
        <v>38</v>
      </c>
      <c r="N3" s="86" t="s">
        <v>38</v>
      </c>
      <c r="O3" s="86" t="s">
        <v>38</v>
      </c>
      <c r="P3" s="86" t="s">
        <v>38</v>
      </c>
      <c r="Q3" s="86" t="s">
        <v>38</v>
      </c>
      <c r="R3" s="161" t="s">
        <v>38</v>
      </c>
    </row>
    <row r="4" spans="1:18" x14ac:dyDescent="0.25">
      <c r="A4" s="78" t="str">
        <f>'A003'!A1</f>
        <v>Serbatoio BIST</v>
      </c>
      <c r="B4" s="62">
        <f>'A003'!G7</f>
        <v>1</v>
      </c>
      <c r="C4" s="67">
        <f>'A003'!L7</f>
        <v>147</v>
      </c>
      <c r="D4" s="68">
        <f t="shared" ref="D4:D5" si="0">B4*C4</f>
        <v>147</v>
      </c>
      <c r="E4" s="69">
        <f>'A003'!J7</f>
        <v>25000</v>
      </c>
      <c r="F4" s="79">
        <f t="shared" ref="F4:F7" si="1">B4*E4/10000</f>
        <v>2.5</v>
      </c>
      <c r="G4" s="162">
        <f>$B$4*'A003'!$J$7*'A003'!G12</f>
        <v>1680.9248604182785</v>
      </c>
      <c r="H4" s="163">
        <f>$B$4*'A003'!$J$7*'A003'!H12</f>
        <v>0</v>
      </c>
      <c r="I4" s="163">
        <f>$B$4*'A003'!$J$7*'A003'!I12</f>
        <v>3821.4479561329813</v>
      </c>
      <c r="J4" s="163">
        <f>$B$4*'A003'!$J$7*'A003'!J12</f>
        <v>17335.986355617613</v>
      </c>
      <c r="K4" s="163">
        <f>$B$4*'A003'!$J$7*'A003'!K12</f>
        <v>25737.408842170018</v>
      </c>
      <c r="L4" s="163">
        <f>$B$4*'A003'!$J$7*'A003'!L12</f>
        <v>1.082063411360261E-8</v>
      </c>
      <c r="M4" s="163">
        <f>$B$4*'A003'!$J$7*'A003'!M12</f>
        <v>46.314150511844403</v>
      </c>
      <c r="N4" s="163">
        <f>$B$4*'A003'!$J$7*'A003'!N12</f>
        <v>1001413.7605197771</v>
      </c>
      <c r="O4" s="163">
        <f>$B$4*'A003'!$J$7*'A003'!O12</f>
        <v>403.58501512405564</v>
      </c>
      <c r="P4" s="163">
        <f>$B$4*'A003'!$J$7*'A003'!P12</f>
        <v>0</v>
      </c>
      <c r="Q4" s="163">
        <f>$B$4*'A003'!$J$7*'A003'!Q12</f>
        <v>0</v>
      </c>
      <c r="R4" s="164">
        <f>$B$4*'A003'!$J$7*'A003'!R12</f>
        <v>0</v>
      </c>
    </row>
    <row r="5" spans="1:18" x14ac:dyDescent="0.25">
      <c r="A5" s="78" t="str">
        <f>A005AB!$A$1</f>
        <v>Pompe BIST</v>
      </c>
      <c r="B5" s="63">
        <f>A005AB!G7</f>
        <v>2</v>
      </c>
      <c r="C5" s="70">
        <f>A005AB!M7</f>
        <v>55</v>
      </c>
      <c r="D5" s="71">
        <f t="shared" si="0"/>
        <v>110</v>
      </c>
      <c r="E5" s="69">
        <f>A005AB!K7</f>
        <v>4000</v>
      </c>
      <c r="F5" s="79">
        <f t="shared" si="1"/>
        <v>0.8</v>
      </c>
      <c r="G5" s="165">
        <f>$B$5*A005AB!$K$7*A005AB!G12</f>
        <v>537.8959553338492</v>
      </c>
      <c r="H5" s="166">
        <f>$B$5*A005AB!$K$7*A005AB!H12</f>
        <v>0</v>
      </c>
      <c r="I5" s="166">
        <f>$B$5*A005AB!$K$7*A005AB!I12</f>
        <v>1222.8633459625539</v>
      </c>
      <c r="J5" s="166">
        <f>$B$5*A005AB!$K$7*A005AB!J12</f>
        <v>5547.5156337976359</v>
      </c>
      <c r="K5" s="166">
        <f>$B$5*A005AB!$K$7*A005AB!K12</f>
        <v>8235.9708294944048</v>
      </c>
      <c r="L5" s="166">
        <f>$B$5*A005AB!$K$7*A005AB!L12</f>
        <v>3.4626029163528352E-9</v>
      </c>
      <c r="M5" s="166">
        <f>$B$5*A005AB!$K$7*A005AB!M12</f>
        <v>14.820528163790208</v>
      </c>
      <c r="N5" s="166">
        <f>$B$5*A005AB!$K$7*A005AB!N12</f>
        <v>320452.40336632868</v>
      </c>
      <c r="O5" s="166">
        <f>$B$5*A005AB!$K$7*A005AB!O12</f>
        <v>129.14720483969779</v>
      </c>
      <c r="P5" s="166">
        <f>$B$5*A005AB!$K$7*A005AB!P12</f>
        <v>0</v>
      </c>
      <c r="Q5" s="166">
        <f>$B$5*A005AB!$K$7*A005AB!Q12</f>
        <v>0</v>
      </c>
      <c r="R5" s="167">
        <f>$B$5*A005AB!$K$7*A005AB!R12</f>
        <v>0</v>
      </c>
    </row>
    <row r="6" spans="1:18" x14ac:dyDescent="0.25">
      <c r="A6" s="78" t="str">
        <f>'tubi&gt;2"'!A1</f>
        <v>Tubi&gt;2"</v>
      </c>
      <c r="B6" s="63">
        <f>'tubi&gt;2"'!G7</f>
        <v>1</v>
      </c>
      <c r="C6" s="70">
        <f>'tubi&gt;2"'!N7</f>
        <v>2448</v>
      </c>
      <c r="D6" s="71">
        <f t="shared" ref="D6:D7" si="2">B6*C6</f>
        <v>2448</v>
      </c>
      <c r="E6" s="69">
        <f>'tubi&gt;2"'!L7</f>
        <v>188730</v>
      </c>
      <c r="F6" s="79">
        <f t="shared" si="1"/>
        <v>18.873000000000001</v>
      </c>
      <c r="G6" s="165">
        <f>$B$6*'tubi&gt;2"'!$L$7*'tubi&gt;2"'!G12</f>
        <v>12689.637956269669</v>
      </c>
      <c r="H6" s="166">
        <f>$B$6*'tubi&gt;2"'!$L$7*'tubi&gt;2"'!H12</f>
        <v>0</v>
      </c>
      <c r="I6" s="166">
        <f>$B$6*'tubi&gt;2"'!$L$7*'tubi&gt;2"'!I12</f>
        <v>28848.874910439103</v>
      </c>
      <c r="J6" s="166">
        <f>$B$6*'tubi&gt;2"'!$L$7*'tubi&gt;2"'!J12</f>
        <v>130872.82819582849</v>
      </c>
      <c r="K6" s="166">
        <f>$B$6*'tubi&gt;2"'!$L$7*'tubi&gt;2"'!K12</f>
        <v>194296.8468313099</v>
      </c>
      <c r="L6" s="166">
        <f>$B$6*'tubi&gt;2"'!$L$7*'tubi&gt;2"'!L12</f>
        <v>8.1687131050408818E-8</v>
      </c>
      <c r="M6" s="166">
        <f>$B$6*'tubi&gt;2"'!$L$7*'tubi&gt;2"'!M12</f>
        <v>349.63478504401576</v>
      </c>
      <c r="N6" s="166">
        <f>$B$6*'tubi&gt;2"'!$L$7*'tubi&gt;2"'!N12</f>
        <v>7559872.7609159015</v>
      </c>
      <c r="O6" s="166">
        <f>$B$6*'tubi&gt;2"'!$L$7*'tubi&gt;2"'!O12</f>
        <v>3046.7439961745208</v>
      </c>
      <c r="P6" s="166">
        <f>$B$6*'tubi&gt;2"'!$L$7*'tubi&gt;2"'!P12</f>
        <v>0</v>
      </c>
      <c r="Q6" s="166">
        <f>$B$6*'tubi&gt;2"'!$L$7*'tubi&gt;2"'!Q12</f>
        <v>0</v>
      </c>
      <c r="R6" s="167">
        <f>$B$6*'tubi&gt;2"'!$L$7*'tubi&gt;2"'!R12</f>
        <v>0</v>
      </c>
    </row>
    <row r="7" spans="1:18" ht="15.75" thickBot="1" x14ac:dyDescent="0.3">
      <c r="A7" s="80" t="str">
        <f>'valvole &gt;2"'!A1</f>
        <v>Valvole &gt;2"</v>
      </c>
      <c r="B7" s="64">
        <f>'valvole &gt;2"'!G7</f>
        <v>1</v>
      </c>
      <c r="C7" s="72">
        <f>'valvole &gt;2"'!N7</f>
        <v>2544</v>
      </c>
      <c r="D7" s="73">
        <f t="shared" si="2"/>
        <v>2544</v>
      </c>
      <c r="E7" s="74">
        <f>'valvole &gt;2"'!L7</f>
        <v>38000</v>
      </c>
      <c r="F7" s="81">
        <f t="shared" si="1"/>
        <v>3.8</v>
      </c>
      <c r="G7" s="165">
        <f>$B$7*'valvole &gt;2"'!$L$7*'valvole &gt;2"'!G12</f>
        <v>2555.0057878357834</v>
      </c>
      <c r="H7" s="166">
        <f>$B$7*'valvole &gt;2"'!$L$7*'valvole &gt;2"'!H12</f>
        <v>0</v>
      </c>
      <c r="I7" s="166">
        <f>$B$7*'valvole &gt;2"'!$L$7*'valvole &gt;2"'!I12</f>
        <v>5808.600893322131</v>
      </c>
      <c r="J7" s="166">
        <f>$B$7*'valvole &gt;2"'!$L$7*'valvole &gt;2"'!J12</f>
        <v>26350.699260538771</v>
      </c>
      <c r="K7" s="166">
        <f>$B$7*'valvole &gt;2"'!$L$7*'valvole &gt;2"'!K12</f>
        <v>39120.86144009843</v>
      </c>
      <c r="L7" s="166">
        <f>$B$7*'valvole &gt;2"'!$L$7*'valvole &gt;2"'!L12</f>
        <v>1.6447363852675968E-8</v>
      </c>
      <c r="M7" s="166">
        <f>$B$7*'valvole &gt;2"'!$L$7*'valvole &gt;2"'!M12</f>
        <v>70.397508778003484</v>
      </c>
      <c r="N7" s="166">
        <f>$B$7*'valvole &gt;2"'!$L$7*'valvole &gt;2"'!N12</f>
        <v>1522148.9159900611</v>
      </c>
      <c r="O7" s="166">
        <f>$B$7*'valvole &gt;2"'!$L$7*'valvole &gt;2"'!O12</f>
        <v>613.44922298856454</v>
      </c>
      <c r="P7" s="166">
        <f>$B$7*'valvole &gt;2"'!$L$7*'valvole &gt;2"'!P12</f>
        <v>0</v>
      </c>
      <c r="Q7" s="166">
        <f>$B$7*'valvole &gt;2"'!$L$7*'valvole &gt;2"'!Q12</f>
        <v>0</v>
      </c>
      <c r="R7" s="167">
        <f>$B$7*'valvole &gt;2"'!$L$7*'valvole &gt;2"'!R12</f>
        <v>0</v>
      </c>
    </row>
    <row r="8" spans="1:18" ht="19.5" thickBot="1" x14ac:dyDescent="0.3">
      <c r="A8" s="92" t="s">
        <v>50</v>
      </c>
      <c r="B8" s="93"/>
      <c r="C8" s="93"/>
      <c r="D8" s="75">
        <f>SUM(D4:D7)</f>
        <v>5249</v>
      </c>
      <c r="E8" s="56" t="s">
        <v>25</v>
      </c>
      <c r="F8" s="76">
        <f>SUM(F4:F7)</f>
        <v>25.973000000000003</v>
      </c>
      <c r="G8" s="168">
        <f>SUM(G4:G7)</f>
        <v>17463.464559857581</v>
      </c>
      <c r="H8" s="169">
        <f t="shared" ref="H8:R8" si="3">SUM(H4:H7)</f>
        <v>0</v>
      </c>
      <c r="I8" s="169">
        <f t="shared" si="3"/>
        <v>39701.787105856769</v>
      </c>
      <c r="J8" s="169">
        <f t="shared" si="3"/>
        <v>180107.02944578251</v>
      </c>
      <c r="K8" s="169">
        <f t="shared" si="3"/>
        <v>267391.08794307272</v>
      </c>
      <c r="L8" s="169">
        <f t="shared" si="3"/>
        <v>1.1241773193304023E-7</v>
      </c>
      <c r="M8" s="169">
        <f t="shared" si="3"/>
        <v>481.16697249765389</v>
      </c>
      <c r="N8" s="169">
        <f t="shared" si="3"/>
        <v>10403887.840792067</v>
      </c>
      <c r="O8" s="169">
        <f t="shared" si="3"/>
        <v>4192.9254391268387</v>
      </c>
      <c r="P8" s="169">
        <f t="shared" si="3"/>
        <v>0</v>
      </c>
      <c r="Q8" s="169">
        <f t="shared" si="3"/>
        <v>0</v>
      </c>
      <c r="R8" s="170">
        <f t="shared" si="3"/>
        <v>0</v>
      </c>
    </row>
    <row r="9" spans="1:18" ht="19.5" thickBot="1" x14ac:dyDescent="0.3">
      <c r="G9" s="171">
        <f>SUM(G8:R8)</f>
        <v>10913225.302258374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3"/>
    </row>
  </sheetData>
  <mergeCells count="8">
    <mergeCell ref="G1:L1"/>
    <mergeCell ref="N1:R1"/>
    <mergeCell ref="G9:R9"/>
    <mergeCell ref="E1:F1"/>
    <mergeCell ref="A8:C8"/>
    <mergeCell ref="C1:D1"/>
    <mergeCell ref="A1:A3"/>
    <mergeCell ref="B1:B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Normal="100" workbookViewId="0"/>
  </sheetViews>
  <sheetFormatPr defaultRowHeight="15" x14ac:dyDescent="0.25"/>
  <cols>
    <col min="10" max="10" width="12" customWidth="1"/>
    <col min="11" max="11" width="11.42578125" customWidth="1"/>
    <col min="12" max="12" width="11.5703125" customWidth="1"/>
    <col min="15" max="15" width="12" bestFit="1" customWidth="1"/>
  </cols>
  <sheetData>
    <row r="1" spans="1:32" x14ac:dyDescent="0.25">
      <c r="A1" s="66" t="s">
        <v>77</v>
      </c>
    </row>
    <row r="2" spans="1:32" x14ac:dyDescent="0.25">
      <c r="A2" s="47" t="s">
        <v>74</v>
      </c>
      <c r="B2" s="47" t="s">
        <v>75</v>
      </c>
    </row>
    <row r="4" spans="1:32" ht="15.75" thickBot="1" x14ac:dyDescent="0.3">
      <c r="G4" s="1" t="s">
        <v>70</v>
      </c>
    </row>
    <row r="5" spans="1:32" s="2" customFormat="1" ht="28.5" customHeight="1" x14ac:dyDescent="0.2">
      <c r="G5" s="3" t="s">
        <v>5</v>
      </c>
      <c r="H5" s="52" t="s">
        <v>6</v>
      </c>
      <c r="I5" s="52" t="s">
        <v>9</v>
      </c>
      <c r="J5" s="52" t="s">
        <v>7</v>
      </c>
      <c r="K5" s="52" t="s">
        <v>0</v>
      </c>
      <c r="L5" s="82" t="s">
        <v>81</v>
      </c>
      <c r="M5" s="116" t="s">
        <v>8</v>
      </c>
      <c r="N5" s="117"/>
    </row>
    <row r="6" spans="1:32" ht="18" thickBot="1" x14ac:dyDescent="0.3">
      <c r="G6" s="4"/>
      <c r="H6" s="53" t="s">
        <v>1</v>
      </c>
      <c r="I6" s="53" t="s">
        <v>1</v>
      </c>
      <c r="J6" s="53" t="s">
        <v>10</v>
      </c>
      <c r="K6" s="53" t="s">
        <v>1</v>
      </c>
      <c r="L6" s="83" t="s">
        <v>4</v>
      </c>
      <c r="M6" s="118"/>
      <c r="N6" s="119"/>
    </row>
    <row r="7" spans="1:32" ht="15.75" thickBot="1" x14ac:dyDescent="0.3">
      <c r="G7" s="5">
        <v>1</v>
      </c>
      <c r="H7" s="14">
        <v>130</v>
      </c>
      <c r="I7" s="14">
        <v>61</v>
      </c>
      <c r="J7" s="14">
        <v>25000</v>
      </c>
      <c r="K7" s="15">
        <v>0.4</v>
      </c>
      <c r="L7" s="44">
        <v>147</v>
      </c>
      <c r="M7" s="112"/>
      <c r="N7" s="113"/>
    </row>
    <row r="9" spans="1:32" ht="15.75" thickBot="1" x14ac:dyDescent="0.3">
      <c r="G9" s="1" t="s">
        <v>22</v>
      </c>
      <c r="T9" t="s">
        <v>68</v>
      </c>
    </row>
    <row r="10" spans="1:32" s="7" customFormat="1" x14ac:dyDescent="0.25">
      <c r="G10" s="10" t="s">
        <v>11</v>
      </c>
      <c r="H10" s="11" t="s">
        <v>12</v>
      </c>
      <c r="I10" s="11" t="s">
        <v>13</v>
      </c>
      <c r="J10" s="11" t="s">
        <v>14</v>
      </c>
      <c r="K10" s="11" t="s">
        <v>15</v>
      </c>
      <c r="L10" s="11" t="s">
        <v>82</v>
      </c>
      <c r="M10" s="11" t="s">
        <v>16</v>
      </c>
      <c r="N10" s="11" t="s">
        <v>17</v>
      </c>
      <c r="O10" s="11" t="s">
        <v>18</v>
      </c>
      <c r="P10" s="12" t="s">
        <v>19</v>
      </c>
      <c r="Q10" s="11" t="s">
        <v>20</v>
      </c>
      <c r="R10" s="13" t="s">
        <v>21</v>
      </c>
      <c r="T10" s="10" t="s">
        <v>11</v>
      </c>
      <c r="U10" s="11" t="s">
        <v>12</v>
      </c>
      <c r="V10" s="11" t="s">
        <v>13</v>
      </c>
      <c r="W10" s="11" t="s">
        <v>14</v>
      </c>
      <c r="X10" s="11" t="s">
        <v>15</v>
      </c>
      <c r="Y10" s="11" t="s">
        <v>82</v>
      </c>
      <c r="Z10" s="11" t="s">
        <v>16</v>
      </c>
      <c r="AA10" s="11" t="s">
        <v>17</v>
      </c>
      <c r="AB10" s="11" t="s">
        <v>18</v>
      </c>
      <c r="AC10" s="12" t="s">
        <v>19</v>
      </c>
      <c r="AD10" s="11" t="s">
        <v>20</v>
      </c>
      <c r="AE10" s="11" t="s">
        <v>21</v>
      </c>
      <c r="AF10" s="84" t="s">
        <v>67</v>
      </c>
    </row>
    <row r="11" spans="1:32" s="7" customFormat="1" ht="15.75" thickBot="1" x14ac:dyDescent="0.3">
      <c r="G11" s="18" t="s">
        <v>2</v>
      </c>
      <c r="H11" s="19" t="s">
        <v>2</v>
      </c>
      <c r="I11" s="19" t="s">
        <v>23</v>
      </c>
      <c r="J11" s="19" t="s">
        <v>23</v>
      </c>
      <c r="K11" s="19" t="s">
        <v>23</v>
      </c>
      <c r="L11" s="19" t="s">
        <v>23</v>
      </c>
      <c r="M11" s="19" t="s">
        <v>23</v>
      </c>
      <c r="N11" s="19" t="s">
        <v>23</v>
      </c>
      <c r="O11" s="19" t="s">
        <v>23</v>
      </c>
      <c r="P11" s="19" t="s">
        <v>23</v>
      </c>
      <c r="Q11" s="19" t="s">
        <v>23</v>
      </c>
      <c r="R11" s="20" t="s">
        <v>23</v>
      </c>
      <c r="T11" s="85" t="s">
        <v>38</v>
      </c>
      <c r="U11" s="86" t="s">
        <v>38</v>
      </c>
      <c r="V11" s="86" t="s">
        <v>38</v>
      </c>
      <c r="W11" s="86" t="s">
        <v>38</v>
      </c>
      <c r="X11" s="86" t="s">
        <v>38</v>
      </c>
      <c r="Y11" s="86" t="s">
        <v>38</v>
      </c>
      <c r="Z11" s="86" t="s">
        <v>38</v>
      </c>
      <c r="AA11" s="86" t="s">
        <v>38</v>
      </c>
      <c r="AB11" s="86" t="s">
        <v>38</v>
      </c>
      <c r="AC11" s="86" t="s">
        <v>38</v>
      </c>
      <c r="AD11" s="86" t="s">
        <v>38</v>
      </c>
      <c r="AE11" s="86" t="s">
        <v>38</v>
      </c>
      <c r="AF11" s="87" t="s">
        <v>38</v>
      </c>
    </row>
    <row r="12" spans="1:32" s="7" customFormat="1" ht="15.75" thickBot="1" x14ac:dyDescent="0.3">
      <c r="G12" s="30">
        <v>6.7236994416731144E-2</v>
      </c>
      <c r="H12" s="31">
        <v>0</v>
      </c>
      <c r="I12" s="31">
        <v>0.15285791824531925</v>
      </c>
      <c r="J12" s="31">
        <v>0.69343945422470454</v>
      </c>
      <c r="K12" s="31">
        <v>1.0294963536868007</v>
      </c>
      <c r="L12" s="31">
        <v>4.3282536454410439E-13</v>
      </c>
      <c r="M12" s="31">
        <v>1.852566020473776E-3</v>
      </c>
      <c r="N12" s="31">
        <v>40.056550420791083</v>
      </c>
      <c r="O12" s="31">
        <v>1.6143400604962225E-2</v>
      </c>
      <c r="P12" s="31">
        <v>0</v>
      </c>
      <c r="Q12" s="31">
        <v>0</v>
      </c>
      <c r="R12" s="32">
        <v>0</v>
      </c>
      <c r="S12" s="9"/>
      <c r="T12" s="30">
        <f>$J$7*G12</f>
        <v>1680.9248604182785</v>
      </c>
      <c r="U12" s="31">
        <f t="shared" ref="U12:AE12" si="0">$J$7*H12</f>
        <v>0</v>
      </c>
      <c r="V12" s="31">
        <f t="shared" si="0"/>
        <v>3821.4479561329813</v>
      </c>
      <c r="W12" s="31">
        <f t="shared" si="0"/>
        <v>17335.986355617613</v>
      </c>
      <c r="X12" s="31">
        <f t="shared" si="0"/>
        <v>25737.408842170018</v>
      </c>
      <c r="Y12" s="31">
        <f t="shared" si="0"/>
        <v>1.082063411360261E-8</v>
      </c>
      <c r="Z12" s="31">
        <f t="shared" si="0"/>
        <v>46.314150511844403</v>
      </c>
      <c r="AA12" s="31">
        <f t="shared" si="0"/>
        <v>1001413.7605197771</v>
      </c>
      <c r="AB12" s="31">
        <f t="shared" si="0"/>
        <v>403.58501512405564</v>
      </c>
      <c r="AC12" s="31">
        <f t="shared" si="0"/>
        <v>0</v>
      </c>
      <c r="AD12" s="31">
        <f t="shared" si="0"/>
        <v>0</v>
      </c>
      <c r="AE12" s="31">
        <f t="shared" si="0"/>
        <v>0</v>
      </c>
      <c r="AF12" s="88">
        <f>SUM(T12:AE12)</f>
        <v>1050439.4276997626</v>
      </c>
    </row>
    <row r="13" spans="1:32" s="7" customFormat="1" x14ac:dyDescent="0.25"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9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</row>
    <row r="14" spans="1:32" s="7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S14" s="9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</row>
    <row r="15" spans="1:32" s="59" customFormat="1" x14ac:dyDescent="0.25">
      <c r="F15" s="7"/>
      <c r="G15" s="10" t="s">
        <v>11</v>
      </c>
      <c r="H15" s="11" t="s">
        <v>12</v>
      </c>
      <c r="I15" s="11" t="s">
        <v>13</v>
      </c>
      <c r="J15" s="11" t="s">
        <v>14</v>
      </c>
      <c r="K15" s="11" t="s">
        <v>15</v>
      </c>
      <c r="L15" s="11" t="s">
        <v>82</v>
      </c>
      <c r="M15" s="11" t="s">
        <v>16</v>
      </c>
      <c r="N15" s="11" t="s">
        <v>17</v>
      </c>
      <c r="O15" s="11" t="s">
        <v>18</v>
      </c>
      <c r="P15" s="12" t="s">
        <v>19</v>
      </c>
      <c r="Q15" s="11" t="s">
        <v>20</v>
      </c>
      <c r="R15" s="13" t="s">
        <v>21</v>
      </c>
      <c r="S15" s="60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</row>
    <row r="16" spans="1:32" s="7" customFormat="1" ht="15.75" thickBot="1" x14ac:dyDescent="0.3">
      <c r="G16" s="18" t="s">
        <v>3</v>
      </c>
      <c r="H16" s="19" t="s">
        <v>3</v>
      </c>
      <c r="I16" s="19" t="s">
        <v>3</v>
      </c>
      <c r="J16" s="19" t="s">
        <v>3</v>
      </c>
      <c r="K16" s="19" t="s">
        <v>3</v>
      </c>
      <c r="L16" s="19" t="s">
        <v>3</v>
      </c>
      <c r="M16" s="19" t="s">
        <v>3</v>
      </c>
      <c r="N16" s="19" t="s">
        <v>3</v>
      </c>
      <c r="O16" s="19" t="s">
        <v>3</v>
      </c>
      <c r="P16" s="19" t="s">
        <v>3</v>
      </c>
      <c r="Q16" s="19" t="s">
        <v>3</v>
      </c>
      <c r="R16" s="20" t="s">
        <v>3</v>
      </c>
      <c r="S16" s="9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</row>
    <row r="17" spans="6:32" s="7" customFormat="1" ht="15.75" thickBot="1" x14ac:dyDescent="0.3">
      <c r="G17" s="30">
        <f t="shared" ref="G17:R17" si="1">(G12*$J$7)/($L$7*1000)</f>
        <v>1.1434862996042711E-2</v>
      </c>
      <c r="H17" s="31">
        <f t="shared" si="1"/>
        <v>0</v>
      </c>
      <c r="I17" s="31">
        <f t="shared" si="1"/>
        <v>2.599624459954409E-2</v>
      </c>
      <c r="J17" s="31">
        <f t="shared" si="1"/>
        <v>0.11793187997018785</v>
      </c>
      <c r="K17" s="31">
        <f t="shared" si="1"/>
        <v>0.17508441389231305</v>
      </c>
      <c r="L17" s="31">
        <f t="shared" si="1"/>
        <v>7.3609755874847692E-14</v>
      </c>
      <c r="M17" s="31">
        <f t="shared" si="1"/>
        <v>3.1506224837989392E-4</v>
      </c>
      <c r="N17" s="31">
        <f t="shared" si="1"/>
        <v>6.8123385069372588</v>
      </c>
      <c r="O17" s="31">
        <f t="shared" si="1"/>
        <v>2.745476293360923E-3</v>
      </c>
      <c r="P17" s="31">
        <f t="shared" si="1"/>
        <v>0</v>
      </c>
      <c r="Q17" s="31">
        <f t="shared" si="1"/>
        <v>0</v>
      </c>
      <c r="R17" s="32">
        <f t="shared" si="1"/>
        <v>0</v>
      </c>
      <c r="S17" s="9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</row>
    <row r="18" spans="6:32" s="7" customFormat="1" x14ac:dyDescent="0.25">
      <c r="S18" s="9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</row>
    <row r="19" spans="6:32" s="7" customFormat="1" ht="15.75" thickBot="1" x14ac:dyDescent="0.3">
      <c r="F19"/>
      <c r="G19" t="s">
        <v>30</v>
      </c>
      <c r="H19"/>
      <c r="I19"/>
      <c r="J19"/>
      <c r="K19"/>
      <c r="L19"/>
      <c r="M19"/>
      <c r="N19"/>
      <c r="O19"/>
      <c r="P19"/>
      <c r="Q19"/>
      <c r="R19"/>
      <c r="S19" s="9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</row>
    <row r="20" spans="6:32" s="7" customFormat="1" x14ac:dyDescent="0.25">
      <c r="F20"/>
      <c r="G20" s="10" t="s">
        <v>11</v>
      </c>
      <c r="H20" s="11" t="s">
        <v>12</v>
      </c>
      <c r="I20" s="11" t="s">
        <v>13</v>
      </c>
      <c r="J20" s="11" t="s">
        <v>14</v>
      </c>
      <c r="K20" s="11" t="s">
        <v>15</v>
      </c>
      <c r="L20" s="11" t="s">
        <v>82</v>
      </c>
      <c r="M20" s="11" t="s">
        <v>16</v>
      </c>
      <c r="N20" s="11" t="s">
        <v>17</v>
      </c>
      <c r="O20" s="11" t="s">
        <v>18</v>
      </c>
      <c r="P20" s="12" t="s">
        <v>19</v>
      </c>
      <c r="Q20" s="11" t="s">
        <v>20</v>
      </c>
      <c r="R20" s="13" t="s">
        <v>21</v>
      </c>
      <c r="S20" s="9"/>
      <c r="T20" s="9"/>
    </row>
    <row r="21" spans="6:32" s="7" customFormat="1" x14ac:dyDescent="0.25">
      <c r="F21" s="27" t="s">
        <v>33</v>
      </c>
      <c r="G21" s="18" t="s">
        <v>25</v>
      </c>
      <c r="H21" s="19" t="s">
        <v>31</v>
      </c>
      <c r="I21" s="19" t="s">
        <v>25</v>
      </c>
      <c r="J21" s="19" t="s">
        <v>25</v>
      </c>
      <c r="K21" s="19" t="s">
        <v>25</v>
      </c>
      <c r="L21" s="19" t="s">
        <v>32</v>
      </c>
      <c r="M21" s="19" t="s">
        <v>25</v>
      </c>
      <c r="N21" s="19" t="s">
        <v>25</v>
      </c>
      <c r="O21" s="28">
        <v>633000000000</v>
      </c>
      <c r="P21" s="28">
        <v>8400000000</v>
      </c>
      <c r="Q21" s="28">
        <v>127000000000</v>
      </c>
      <c r="R21" s="29">
        <v>2990000000000</v>
      </c>
      <c r="S21" s="9"/>
      <c r="T21" s="9"/>
    </row>
    <row r="22" spans="6:32" s="7" customFormat="1" x14ac:dyDescent="0.25">
      <c r="F22" s="27" t="s">
        <v>34</v>
      </c>
      <c r="G22" s="37"/>
      <c r="H22" s="35"/>
      <c r="I22" s="35"/>
      <c r="J22" s="35"/>
      <c r="K22" s="35"/>
      <c r="L22" s="35"/>
      <c r="M22" s="35"/>
      <c r="N22" s="35"/>
      <c r="O22" s="35">
        <f>(O12*$J$7)/O21</f>
        <v>6.3757506338713369E-10</v>
      </c>
      <c r="P22" s="35">
        <f>(P12*$J$7)/P21</f>
        <v>0</v>
      </c>
      <c r="Q22" s="35">
        <f>(Q12*$J$7)/Q21</f>
        <v>0</v>
      </c>
      <c r="R22" s="38">
        <f>(R12*$J$7)/R21</f>
        <v>0</v>
      </c>
      <c r="S22" s="9"/>
      <c r="T22" s="9"/>
    </row>
    <row r="23" spans="6:32" s="7" customFormat="1" ht="15.75" thickBot="1" x14ac:dyDescent="0.3">
      <c r="F23" s="27" t="s">
        <v>35</v>
      </c>
      <c r="G23" s="33"/>
      <c r="H23" s="34"/>
      <c r="I23" s="34"/>
      <c r="J23" s="34"/>
      <c r="K23" s="34"/>
      <c r="L23" s="34"/>
      <c r="M23" s="34"/>
      <c r="N23" s="34"/>
      <c r="O23" s="36">
        <f>O22/($L$7/100)</f>
        <v>4.3372453291641751E-10</v>
      </c>
      <c r="P23" s="36">
        <f t="shared" ref="P23:R23" si="2">P22/($L$7/100)</f>
        <v>0</v>
      </c>
      <c r="Q23" s="36">
        <f t="shared" si="2"/>
        <v>0</v>
      </c>
      <c r="R23" s="39">
        <f t="shared" si="2"/>
        <v>0</v>
      </c>
      <c r="S23" s="9"/>
      <c r="T23" s="9"/>
    </row>
    <row r="24" spans="6:32" s="7" customFormat="1" x14ac:dyDescent="0.25">
      <c r="S24" s="9"/>
      <c r="T24" s="9"/>
    </row>
    <row r="25" spans="6:32" s="7" customFormat="1" x14ac:dyDescent="0.25">
      <c r="F25"/>
      <c r="G25"/>
      <c r="H25"/>
      <c r="I25"/>
      <c r="J25"/>
      <c r="K25"/>
      <c r="L25"/>
      <c r="M25"/>
      <c r="N25"/>
      <c r="O25"/>
      <c r="P25"/>
      <c r="Q25"/>
      <c r="R25"/>
      <c r="S25" s="9"/>
      <c r="T25" s="9"/>
    </row>
    <row r="26" spans="6:32" ht="15.75" thickBot="1" x14ac:dyDescent="0.3">
      <c r="G26" t="s">
        <v>51</v>
      </c>
    </row>
    <row r="27" spans="6:32" x14ac:dyDescent="0.25">
      <c r="G27" s="114" t="s">
        <v>55</v>
      </c>
      <c r="H27" s="115"/>
      <c r="I27" s="115"/>
      <c r="J27" s="100" t="s">
        <v>52</v>
      </c>
      <c r="K27" s="100"/>
      <c r="L27" s="100"/>
      <c r="M27" s="100" t="s">
        <v>53</v>
      </c>
      <c r="N27" s="100"/>
      <c r="O27" s="100"/>
      <c r="P27" s="100" t="s">
        <v>54</v>
      </c>
      <c r="Q27" s="100"/>
      <c r="R27" s="101"/>
    </row>
    <row r="28" spans="6:32" x14ac:dyDescent="0.25">
      <c r="G28" s="102" t="s">
        <v>60</v>
      </c>
      <c r="H28" s="103"/>
      <c r="I28" s="103"/>
      <c r="J28" s="108" t="s">
        <v>57</v>
      </c>
      <c r="K28" s="108"/>
      <c r="L28" s="108"/>
      <c r="M28" s="108" t="s">
        <v>57</v>
      </c>
      <c r="N28" s="108"/>
      <c r="O28" s="108"/>
      <c r="P28" s="108" t="s">
        <v>57</v>
      </c>
      <c r="Q28" s="108"/>
      <c r="R28" s="110"/>
    </row>
    <row r="29" spans="6:32" x14ac:dyDescent="0.25">
      <c r="G29" s="104"/>
      <c r="H29" s="105"/>
      <c r="I29" s="105"/>
      <c r="J29" s="108"/>
      <c r="K29" s="108"/>
      <c r="L29" s="108"/>
      <c r="M29" s="108"/>
      <c r="N29" s="108"/>
      <c r="O29" s="108"/>
      <c r="P29" s="108"/>
      <c r="Q29" s="108"/>
      <c r="R29" s="110"/>
    </row>
    <row r="30" spans="6:32" ht="15.75" thickBot="1" x14ac:dyDescent="0.3">
      <c r="G30" s="106"/>
      <c r="H30" s="107"/>
      <c r="I30" s="107"/>
      <c r="J30" s="109"/>
      <c r="K30" s="109"/>
      <c r="L30" s="109"/>
      <c r="M30" s="109"/>
      <c r="N30" s="109"/>
      <c r="O30" s="109"/>
      <c r="P30" s="109"/>
      <c r="Q30" s="109"/>
      <c r="R30" s="111"/>
    </row>
    <row r="34" ht="15" customHeight="1" x14ac:dyDescent="0.25"/>
  </sheetData>
  <mergeCells count="10">
    <mergeCell ref="M7:N7"/>
    <mergeCell ref="G27:I27"/>
    <mergeCell ref="J27:L27"/>
    <mergeCell ref="M27:O27"/>
    <mergeCell ref="M5:N6"/>
    <mergeCell ref="P27:R27"/>
    <mergeCell ref="G28:I30"/>
    <mergeCell ref="J28:L30"/>
    <mergeCell ref="M28:O30"/>
    <mergeCell ref="P28:R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workbookViewId="0"/>
  </sheetViews>
  <sheetFormatPr defaultRowHeight="15" x14ac:dyDescent="0.25"/>
  <cols>
    <col min="11" max="11" width="11.42578125" customWidth="1"/>
    <col min="12" max="12" width="11.5703125" customWidth="1"/>
  </cols>
  <sheetData>
    <row r="1" spans="1:20" x14ac:dyDescent="0.25">
      <c r="A1" s="47" t="s">
        <v>76</v>
      </c>
    </row>
    <row r="2" spans="1:20" x14ac:dyDescent="0.25">
      <c r="A2" s="47" t="s">
        <v>74</v>
      </c>
      <c r="B2" s="47" t="s">
        <v>75</v>
      </c>
    </row>
    <row r="4" spans="1:20" ht="15.75" thickBot="1" x14ac:dyDescent="0.3">
      <c r="G4" s="1" t="s">
        <v>71</v>
      </c>
    </row>
    <row r="5" spans="1:20" s="2" customFormat="1" ht="28.5" customHeight="1" x14ac:dyDescent="0.2">
      <c r="G5" s="3" t="s">
        <v>5</v>
      </c>
      <c r="H5" s="16" t="s">
        <v>6</v>
      </c>
      <c r="I5" s="16" t="s">
        <v>26</v>
      </c>
      <c r="J5" s="16" t="s">
        <v>27</v>
      </c>
      <c r="K5" s="16" t="s">
        <v>7</v>
      </c>
      <c r="L5" s="16" t="s">
        <v>0</v>
      </c>
      <c r="M5" s="82" t="s">
        <v>81</v>
      </c>
      <c r="N5" s="116" t="s">
        <v>8</v>
      </c>
      <c r="O5" s="117"/>
    </row>
    <row r="6" spans="1:20" ht="18" thickBot="1" x14ac:dyDescent="0.3">
      <c r="G6" s="4"/>
      <c r="H6" s="17" t="s">
        <v>1</v>
      </c>
      <c r="I6" s="17" t="s">
        <v>1</v>
      </c>
      <c r="J6" s="17" t="s">
        <v>1</v>
      </c>
      <c r="K6" s="17" t="s">
        <v>10</v>
      </c>
      <c r="L6" s="17" t="s">
        <v>1</v>
      </c>
      <c r="M6" s="83" t="s">
        <v>4</v>
      </c>
      <c r="N6" s="118"/>
      <c r="O6" s="119"/>
    </row>
    <row r="7" spans="1:20" ht="15.75" thickBot="1" x14ac:dyDescent="0.3">
      <c r="G7" s="5">
        <v>2</v>
      </c>
      <c r="H7" s="14">
        <v>68</v>
      </c>
      <c r="I7" s="14">
        <v>33.5</v>
      </c>
      <c r="J7" s="14">
        <v>51</v>
      </c>
      <c r="K7" s="6">
        <v>4000</v>
      </c>
      <c r="L7" s="15" t="s">
        <v>25</v>
      </c>
      <c r="M7" s="89">
        <v>55</v>
      </c>
      <c r="N7" s="130"/>
      <c r="O7" s="131"/>
    </row>
    <row r="9" spans="1:20" ht="15.75" thickBot="1" x14ac:dyDescent="0.3">
      <c r="G9" s="1" t="s">
        <v>28</v>
      </c>
    </row>
    <row r="10" spans="1:20" s="7" customFormat="1" x14ac:dyDescent="0.25">
      <c r="G10" s="10" t="s">
        <v>11</v>
      </c>
      <c r="H10" s="11" t="s">
        <v>12</v>
      </c>
      <c r="I10" s="11" t="s">
        <v>13</v>
      </c>
      <c r="J10" s="11" t="s">
        <v>14</v>
      </c>
      <c r="K10" s="11" t="s">
        <v>15</v>
      </c>
      <c r="L10" s="11" t="s">
        <v>82</v>
      </c>
      <c r="M10" s="11" t="s">
        <v>16</v>
      </c>
      <c r="N10" s="11" t="s">
        <v>17</v>
      </c>
      <c r="O10" s="11" t="s">
        <v>18</v>
      </c>
      <c r="P10" s="12" t="s">
        <v>19</v>
      </c>
      <c r="Q10" s="11" t="s">
        <v>20</v>
      </c>
      <c r="R10" s="13" t="s">
        <v>21</v>
      </c>
    </row>
    <row r="11" spans="1:20" s="7" customFormat="1" ht="15.75" thickBot="1" x14ac:dyDescent="0.3">
      <c r="G11" s="18" t="s">
        <v>2</v>
      </c>
      <c r="H11" s="19" t="s">
        <v>2</v>
      </c>
      <c r="I11" s="19" t="s">
        <v>23</v>
      </c>
      <c r="J11" s="19" t="s">
        <v>23</v>
      </c>
      <c r="K11" s="19" t="s">
        <v>23</v>
      </c>
      <c r="L11" s="19" t="s">
        <v>23</v>
      </c>
      <c r="M11" s="19" t="s">
        <v>23</v>
      </c>
      <c r="N11" s="19" t="s">
        <v>23</v>
      </c>
      <c r="O11" s="19" t="s">
        <v>23</v>
      </c>
      <c r="P11" s="19" t="s">
        <v>23</v>
      </c>
      <c r="Q11" s="19" t="s">
        <v>23</v>
      </c>
      <c r="R11" s="20" t="s">
        <v>23</v>
      </c>
    </row>
    <row r="12" spans="1:20" s="7" customFormat="1" ht="15.75" thickBot="1" x14ac:dyDescent="0.3">
      <c r="G12" s="30">
        <v>6.7236994416731144E-2</v>
      </c>
      <c r="H12" s="31">
        <v>0</v>
      </c>
      <c r="I12" s="31">
        <v>0.15285791824531925</v>
      </c>
      <c r="J12" s="31">
        <v>0.69343945422470454</v>
      </c>
      <c r="K12" s="31">
        <v>1.0294963536868007</v>
      </c>
      <c r="L12" s="31">
        <v>4.3282536454410439E-13</v>
      </c>
      <c r="M12" s="31">
        <v>1.852566020473776E-3</v>
      </c>
      <c r="N12" s="31">
        <v>40.056550420791083</v>
      </c>
      <c r="O12" s="31">
        <v>1.6143400604962225E-2</v>
      </c>
      <c r="P12" s="31">
        <v>0</v>
      </c>
      <c r="Q12" s="31">
        <v>0</v>
      </c>
      <c r="R12" s="32">
        <v>0</v>
      </c>
      <c r="S12" s="9"/>
      <c r="T12" s="9"/>
    </row>
    <row r="13" spans="1:20" s="7" customFormat="1" x14ac:dyDescent="0.25"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9"/>
      <c r="T13" s="9"/>
    </row>
    <row r="14" spans="1:20" s="7" customFormat="1" ht="15.75" thickBot="1" x14ac:dyDescent="0.3">
      <c r="G14" s="1" t="s">
        <v>29</v>
      </c>
      <c r="H14"/>
      <c r="I14"/>
      <c r="J14"/>
      <c r="K14"/>
      <c r="L14"/>
      <c r="M14"/>
      <c r="N14"/>
      <c r="O14"/>
      <c r="P14"/>
      <c r="Q14"/>
      <c r="R14"/>
      <c r="S14" s="9"/>
      <c r="T14" s="9"/>
    </row>
    <row r="15" spans="1:20" s="7" customFormat="1" x14ac:dyDescent="0.25">
      <c r="G15" s="10" t="s">
        <v>11</v>
      </c>
      <c r="H15" s="11" t="s">
        <v>12</v>
      </c>
      <c r="I15" s="11" t="s">
        <v>13</v>
      </c>
      <c r="J15" s="11" t="s">
        <v>14</v>
      </c>
      <c r="K15" s="11" t="s">
        <v>15</v>
      </c>
      <c r="L15" s="11" t="s">
        <v>82</v>
      </c>
      <c r="M15" s="11" t="s">
        <v>16</v>
      </c>
      <c r="N15" s="11" t="s">
        <v>17</v>
      </c>
      <c r="O15" s="11" t="s">
        <v>18</v>
      </c>
      <c r="P15" s="12" t="s">
        <v>19</v>
      </c>
      <c r="Q15" s="11" t="s">
        <v>20</v>
      </c>
      <c r="R15" s="13" t="s">
        <v>21</v>
      </c>
      <c r="S15" s="9"/>
      <c r="T15" s="9"/>
    </row>
    <row r="16" spans="1:20" s="7" customFormat="1" ht="15.75" thickBot="1" x14ac:dyDescent="0.3">
      <c r="G16" s="18" t="s">
        <v>3</v>
      </c>
      <c r="H16" s="19" t="s">
        <v>3</v>
      </c>
      <c r="I16" s="19" t="s">
        <v>3</v>
      </c>
      <c r="J16" s="19" t="s">
        <v>3</v>
      </c>
      <c r="K16" s="19" t="s">
        <v>3</v>
      </c>
      <c r="L16" s="19" t="s">
        <v>3</v>
      </c>
      <c r="M16" s="19" t="s">
        <v>3</v>
      </c>
      <c r="N16" s="19" t="s">
        <v>3</v>
      </c>
      <c r="O16" s="19" t="s">
        <v>3</v>
      </c>
      <c r="P16" s="19" t="s">
        <v>3</v>
      </c>
      <c r="Q16" s="19" t="s">
        <v>3</v>
      </c>
      <c r="R16" s="20" t="s">
        <v>3</v>
      </c>
      <c r="S16" s="9"/>
      <c r="T16" s="9"/>
    </row>
    <row r="17" spans="6:20" s="7" customFormat="1" ht="15.75" thickBot="1" x14ac:dyDescent="0.3">
      <c r="G17" s="30">
        <f>(G12*$K$7)/($M$7*1000)</f>
        <v>4.8899632303077197E-3</v>
      </c>
      <c r="H17" s="31">
        <f t="shared" ref="H17:R17" si="0">(H12*$K$7)/($M$7*1000)</f>
        <v>0</v>
      </c>
      <c r="I17" s="31">
        <f t="shared" si="0"/>
        <v>1.1116939508750491E-2</v>
      </c>
      <c r="J17" s="31">
        <f t="shared" si="0"/>
        <v>5.0431960307251236E-2</v>
      </c>
      <c r="K17" s="31">
        <f t="shared" si="0"/>
        <v>7.4872462086312777E-2</v>
      </c>
      <c r="L17" s="31">
        <f t="shared" si="0"/>
        <v>3.1478208330480323E-14</v>
      </c>
      <c r="M17" s="31">
        <f t="shared" si="0"/>
        <v>1.347320742162746E-4</v>
      </c>
      <c r="N17" s="31">
        <f t="shared" si="0"/>
        <v>2.9132036669666244</v>
      </c>
      <c r="O17" s="31">
        <f t="shared" si="0"/>
        <v>1.1740654985427073E-3</v>
      </c>
      <c r="P17" s="31">
        <f t="shared" si="0"/>
        <v>0</v>
      </c>
      <c r="Q17" s="31">
        <f t="shared" si="0"/>
        <v>0</v>
      </c>
      <c r="R17" s="32">
        <f t="shared" si="0"/>
        <v>0</v>
      </c>
      <c r="S17" s="9"/>
      <c r="T17" s="9"/>
    </row>
    <row r="18" spans="6:20" s="7" customFormat="1" x14ac:dyDescent="0.25"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9"/>
      <c r="T18" s="9"/>
    </row>
    <row r="19" spans="6:20" ht="15.75" thickBot="1" x14ac:dyDescent="0.3">
      <c r="G19" t="s">
        <v>30</v>
      </c>
    </row>
    <row r="20" spans="6:20" x14ac:dyDescent="0.25">
      <c r="G20" s="10" t="s">
        <v>11</v>
      </c>
      <c r="H20" s="11" t="s">
        <v>12</v>
      </c>
      <c r="I20" s="11" t="s">
        <v>13</v>
      </c>
      <c r="J20" s="11" t="s">
        <v>14</v>
      </c>
      <c r="K20" s="11" t="s">
        <v>15</v>
      </c>
      <c r="L20" s="11" t="s">
        <v>82</v>
      </c>
      <c r="M20" s="11" t="s">
        <v>16</v>
      </c>
      <c r="N20" s="11" t="s">
        <v>17</v>
      </c>
      <c r="O20" s="11" t="s">
        <v>18</v>
      </c>
      <c r="P20" s="12" t="s">
        <v>19</v>
      </c>
      <c r="Q20" s="11" t="s">
        <v>20</v>
      </c>
      <c r="R20" s="13" t="s">
        <v>21</v>
      </c>
    </row>
    <row r="21" spans="6:20" x14ac:dyDescent="0.25">
      <c r="F21" s="27" t="s">
        <v>33</v>
      </c>
      <c r="G21" s="18" t="s">
        <v>25</v>
      </c>
      <c r="H21" s="19" t="s">
        <v>31</v>
      </c>
      <c r="I21" s="19" t="s">
        <v>25</v>
      </c>
      <c r="J21" s="19" t="s">
        <v>25</v>
      </c>
      <c r="K21" s="19" t="s">
        <v>25</v>
      </c>
      <c r="L21" s="19" t="s">
        <v>32</v>
      </c>
      <c r="M21" s="19" t="s">
        <v>25</v>
      </c>
      <c r="N21" s="19" t="s">
        <v>25</v>
      </c>
      <c r="O21" s="28">
        <v>633000000000</v>
      </c>
      <c r="P21" s="28">
        <v>8400000000</v>
      </c>
      <c r="Q21" s="28">
        <v>127000000000</v>
      </c>
      <c r="R21" s="29">
        <v>2990000000000</v>
      </c>
    </row>
    <row r="22" spans="6:20" x14ac:dyDescent="0.25">
      <c r="F22" s="27" t="s">
        <v>34</v>
      </c>
      <c r="G22" s="37"/>
      <c r="H22" s="35"/>
      <c r="I22" s="35"/>
      <c r="J22" s="35"/>
      <c r="K22" s="35"/>
      <c r="L22" s="35"/>
      <c r="M22" s="35"/>
      <c r="N22" s="35"/>
      <c r="O22" s="35">
        <f>(O12*K7)/O21</f>
        <v>1.0201201014194139E-10</v>
      </c>
      <c r="P22" s="35">
        <f>(P12*K7)/P21</f>
        <v>0</v>
      </c>
      <c r="Q22" s="35">
        <f>(Q12*K7)/Q21</f>
        <v>0</v>
      </c>
      <c r="R22" s="38">
        <f>(R12*K7)/R21</f>
        <v>0</v>
      </c>
    </row>
    <row r="23" spans="6:20" ht="15.75" thickBot="1" x14ac:dyDescent="0.3">
      <c r="F23" s="27" t="s">
        <v>35</v>
      </c>
      <c r="G23" s="33"/>
      <c r="H23" s="34"/>
      <c r="I23" s="34"/>
      <c r="J23" s="34"/>
      <c r="K23" s="34"/>
      <c r="L23" s="34"/>
      <c r="M23" s="34"/>
      <c r="N23" s="34"/>
      <c r="O23" s="36">
        <f>O22/($M$7/100)</f>
        <v>1.8547638207625706E-10</v>
      </c>
      <c r="P23" s="36">
        <f>P22/($M$7/100)</f>
        <v>0</v>
      </c>
      <c r="Q23" s="36">
        <f>Q22/($M$7/100)</f>
        <v>0</v>
      </c>
      <c r="R23" s="39">
        <f>R22/($M$7/100)</f>
        <v>0</v>
      </c>
    </row>
    <row r="25" spans="6:20" ht="15.75" thickBot="1" x14ac:dyDescent="0.3">
      <c r="G25" t="s">
        <v>51</v>
      </c>
    </row>
    <row r="26" spans="6:20" ht="15.75" thickBot="1" x14ac:dyDescent="0.3">
      <c r="G26" s="132" t="s">
        <v>55</v>
      </c>
      <c r="H26" s="133"/>
      <c r="I26" s="133"/>
      <c r="J26" s="120" t="s">
        <v>52</v>
      </c>
      <c r="K26" s="120"/>
      <c r="L26" s="120"/>
      <c r="M26" s="120" t="s">
        <v>53</v>
      </c>
      <c r="N26" s="120"/>
      <c r="O26" s="120"/>
      <c r="P26" s="120" t="s">
        <v>54</v>
      </c>
      <c r="Q26" s="120"/>
      <c r="R26" s="121"/>
    </row>
    <row r="27" spans="6:20" ht="15" customHeight="1" x14ac:dyDescent="0.25">
      <c r="G27" s="122" t="s">
        <v>56</v>
      </c>
      <c r="H27" s="123"/>
      <c r="I27" s="123"/>
      <c r="J27" s="123" t="s">
        <v>58</v>
      </c>
      <c r="K27" s="123"/>
      <c r="L27" s="123"/>
      <c r="M27" s="123" t="s">
        <v>73</v>
      </c>
      <c r="N27" s="123"/>
      <c r="O27" s="123"/>
      <c r="P27" s="128" t="s">
        <v>57</v>
      </c>
      <c r="Q27" s="128"/>
      <c r="R27" s="129"/>
    </row>
    <row r="28" spans="6:20" x14ac:dyDescent="0.25">
      <c r="G28" s="124"/>
      <c r="H28" s="125"/>
      <c r="I28" s="125"/>
      <c r="J28" s="125"/>
      <c r="K28" s="125"/>
      <c r="L28" s="125"/>
      <c r="M28" s="125"/>
      <c r="N28" s="125"/>
      <c r="O28" s="125"/>
      <c r="P28" s="108"/>
      <c r="Q28" s="108"/>
      <c r="R28" s="110"/>
    </row>
    <row r="29" spans="6:20" ht="15.75" thickBot="1" x14ac:dyDescent="0.3">
      <c r="G29" s="126"/>
      <c r="H29" s="127"/>
      <c r="I29" s="127"/>
      <c r="J29" s="127"/>
      <c r="K29" s="127"/>
      <c r="L29" s="127"/>
      <c r="M29" s="127"/>
      <c r="N29" s="127"/>
      <c r="O29" s="127"/>
      <c r="P29" s="109"/>
      <c r="Q29" s="109"/>
      <c r="R29" s="111"/>
    </row>
  </sheetData>
  <mergeCells count="10">
    <mergeCell ref="N7:O7"/>
    <mergeCell ref="G26:I26"/>
    <mergeCell ref="J26:L26"/>
    <mergeCell ref="M26:O26"/>
    <mergeCell ref="N5:O6"/>
    <mergeCell ref="P26:R26"/>
    <mergeCell ref="G27:I29"/>
    <mergeCell ref="J27:L29"/>
    <mergeCell ref="M27:O29"/>
    <mergeCell ref="P27:R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/>
  </sheetViews>
  <sheetFormatPr defaultRowHeight="15" x14ac:dyDescent="0.25"/>
  <cols>
    <col min="11" max="11" width="11.42578125" customWidth="1"/>
    <col min="12" max="12" width="11.5703125" customWidth="1"/>
  </cols>
  <sheetData>
    <row r="1" spans="1:21" x14ac:dyDescent="0.25">
      <c r="A1" s="65" t="s">
        <v>78</v>
      </c>
    </row>
    <row r="2" spans="1:21" x14ac:dyDescent="0.25">
      <c r="A2" s="47" t="s">
        <v>74</v>
      </c>
      <c r="B2" s="47" t="s">
        <v>75</v>
      </c>
    </row>
    <row r="4" spans="1:21" ht="15.75" thickBot="1" x14ac:dyDescent="0.3">
      <c r="G4" s="1" t="s">
        <v>40</v>
      </c>
    </row>
    <row r="5" spans="1:21" s="2" customFormat="1" ht="28.5" customHeight="1" x14ac:dyDescent="0.25">
      <c r="G5" s="3" t="s">
        <v>5</v>
      </c>
      <c r="H5" s="40" t="s">
        <v>36</v>
      </c>
      <c r="I5" s="40" t="s">
        <v>6</v>
      </c>
      <c r="J5" s="40" t="s">
        <v>26</v>
      </c>
      <c r="K5" s="40" t="s">
        <v>27</v>
      </c>
      <c r="L5" s="40" t="s">
        <v>7</v>
      </c>
      <c r="M5" s="40" t="s">
        <v>0</v>
      </c>
      <c r="N5" s="42" t="s">
        <v>81</v>
      </c>
      <c r="O5" s="138" t="s">
        <v>44</v>
      </c>
      <c r="P5" s="139"/>
      <c r="Q5" s="139"/>
      <c r="R5" s="140"/>
      <c r="S5" s="45"/>
      <c r="T5"/>
    </row>
    <row r="6" spans="1:21" ht="18" customHeight="1" thickBot="1" x14ac:dyDescent="0.3">
      <c r="G6" s="4"/>
      <c r="H6" s="41" t="s">
        <v>1</v>
      </c>
      <c r="I6" s="41" t="s">
        <v>1</v>
      </c>
      <c r="J6" s="41" t="s">
        <v>1</v>
      </c>
      <c r="K6" s="41" t="s">
        <v>1</v>
      </c>
      <c r="L6" s="41" t="s">
        <v>10</v>
      </c>
      <c r="M6" s="41" t="s">
        <v>1</v>
      </c>
      <c r="N6" s="43" t="s">
        <v>4</v>
      </c>
      <c r="O6" s="141"/>
      <c r="P6" s="142"/>
      <c r="Q6" s="142"/>
      <c r="R6" s="143"/>
      <c r="S6" s="46"/>
    </row>
    <row r="7" spans="1:21" ht="15.75" thickBot="1" x14ac:dyDescent="0.3">
      <c r="G7" s="5">
        <v>1</v>
      </c>
      <c r="H7" s="14" t="s">
        <v>39</v>
      </c>
      <c r="I7" s="14" t="s">
        <v>25</v>
      </c>
      <c r="J7" s="14" t="s">
        <v>25</v>
      </c>
      <c r="K7" s="14" t="s">
        <v>25</v>
      </c>
      <c r="L7" s="14">
        <v>188730</v>
      </c>
      <c r="M7" s="15" t="s">
        <v>25</v>
      </c>
      <c r="N7" s="44">
        <v>2448</v>
      </c>
      <c r="O7" s="144"/>
      <c r="P7" s="145"/>
      <c r="Q7" s="145"/>
      <c r="R7" s="146"/>
      <c r="S7" s="46"/>
    </row>
    <row r="8" spans="1:21" x14ac:dyDescent="0.25">
      <c r="G8" s="1"/>
      <c r="H8" s="25"/>
      <c r="I8" s="25"/>
      <c r="J8" s="25"/>
      <c r="K8" s="25"/>
      <c r="L8" s="26"/>
      <c r="M8" s="26"/>
      <c r="N8" s="25"/>
      <c r="O8" s="24"/>
      <c r="P8" s="24"/>
    </row>
    <row r="9" spans="1:21" ht="15.75" thickBot="1" x14ac:dyDescent="0.3">
      <c r="G9" s="1" t="s">
        <v>37</v>
      </c>
    </row>
    <row r="10" spans="1:21" s="7" customFormat="1" x14ac:dyDescent="0.25">
      <c r="G10" s="10" t="s">
        <v>11</v>
      </c>
      <c r="H10" s="11" t="s">
        <v>12</v>
      </c>
      <c r="I10" s="11" t="s">
        <v>13</v>
      </c>
      <c r="J10" s="11" t="s">
        <v>14</v>
      </c>
      <c r="K10" s="11" t="s">
        <v>15</v>
      </c>
      <c r="L10" s="11" t="s">
        <v>82</v>
      </c>
      <c r="M10" s="11" t="s">
        <v>16</v>
      </c>
      <c r="N10" s="11" t="s">
        <v>17</v>
      </c>
      <c r="O10" s="11" t="s">
        <v>18</v>
      </c>
      <c r="P10" s="12" t="s">
        <v>19</v>
      </c>
      <c r="Q10" s="11" t="s">
        <v>20</v>
      </c>
      <c r="R10" s="13" t="s">
        <v>21</v>
      </c>
    </row>
    <row r="11" spans="1:21" s="7" customFormat="1" ht="15.75" thickBot="1" x14ac:dyDescent="0.3">
      <c r="G11" s="18" t="s">
        <v>2</v>
      </c>
      <c r="H11" s="19" t="s">
        <v>2</v>
      </c>
      <c r="I11" s="19" t="s">
        <v>23</v>
      </c>
      <c r="J11" s="19" t="s">
        <v>23</v>
      </c>
      <c r="K11" s="19" t="s">
        <v>23</v>
      </c>
      <c r="L11" s="19" t="s">
        <v>23</v>
      </c>
      <c r="M11" s="19" t="s">
        <v>23</v>
      </c>
      <c r="N11" s="19" t="s">
        <v>23</v>
      </c>
      <c r="O11" s="19" t="s">
        <v>23</v>
      </c>
      <c r="P11" s="19" t="s">
        <v>23</v>
      </c>
      <c r="Q11" s="19" t="s">
        <v>23</v>
      </c>
      <c r="R11" s="20" t="s">
        <v>23</v>
      </c>
    </row>
    <row r="12" spans="1:21" s="7" customFormat="1" ht="15.75" thickBot="1" x14ac:dyDescent="0.3">
      <c r="G12" s="30">
        <v>6.7236994416731144E-2</v>
      </c>
      <c r="H12" s="31">
        <v>0</v>
      </c>
      <c r="I12" s="31">
        <v>0.15285791824531925</v>
      </c>
      <c r="J12" s="31">
        <v>0.69343945422470454</v>
      </c>
      <c r="K12" s="31">
        <v>1.0294963536868007</v>
      </c>
      <c r="L12" s="31">
        <v>4.3282536454410439E-13</v>
      </c>
      <c r="M12" s="31">
        <v>1.852566020473776E-3</v>
      </c>
      <c r="N12" s="31">
        <v>40.056550420791083</v>
      </c>
      <c r="O12" s="31">
        <v>1.6143400604962225E-2</v>
      </c>
      <c r="P12" s="31">
        <v>0</v>
      </c>
      <c r="Q12" s="31">
        <v>0</v>
      </c>
      <c r="R12" s="32">
        <v>0</v>
      </c>
      <c r="T12" s="9"/>
      <c r="U12" s="9"/>
    </row>
    <row r="13" spans="1:21" s="7" customFormat="1" x14ac:dyDescent="0.25"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T13" s="9"/>
      <c r="U13" s="9"/>
    </row>
    <row r="14" spans="1:21" s="7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T14" s="9"/>
      <c r="U14" s="9"/>
    </row>
    <row r="15" spans="1:21" s="7" customFormat="1" x14ac:dyDescent="0.25">
      <c r="G15" s="10" t="s">
        <v>11</v>
      </c>
      <c r="H15" s="11" t="s">
        <v>12</v>
      </c>
      <c r="I15" s="11" t="s">
        <v>13</v>
      </c>
      <c r="J15" s="11" t="s">
        <v>14</v>
      </c>
      <c r="K15" s="11" t="s">
        <v>15</v>
      </c>
      <c r="L15" s="11" t="s">
        <v>82</v>
      </c>
      <c r="M15" s="11" t="s">
        <v>16</v>
      </c>
      <c r="N15" s="11" t="s">
        <v>17</v>
      </c>
      <c r="O15" s="11" t="s">
        <v>18</v>
      </c>
      <c r="P15" s="12" t="s">
        <v>19</v>
      </c>
      <c r="Q15" s="11" t="s">
        <v>20</v>
      </c>
      <c r="R15" s="13" t="s">
        <v>21</v>
      </c>
      <c r="T15" s="9"/>
      <c r="U15" s="9"/>
    </row>
    <row r="16" spans="1:21" s="7" customFormat="1" ht="15.75" thickBot="1" x14ac:dyDescent="0.3">
      <c r="G16" s="18" t="s">
        <v>3</v>
      </c>
      <c r="H16" s="19" t="s">
        <v>3</v>
      </c>
      <c r="I16" s="19" t="s">
        <v>3</v>
      </c>
      <c r="J16" s="19" t="s">
        <v>3</v>
      </c>
      <c r="K16" s="19" t="s">
        <v>3</v>
      </c>
      <c r="L16" s="19" t="s">
        <v>3</v>
      </c>
      <c r="M16" s="19" t="s">
        <v>3</v>
      </c>
      <c r="N16" s="19" t="s">
        <v>3</v>
      </c>
      <c r="O16" s="19" t="s">
        <v>3</v>
      </c>
      <c r="P16" s="19" t="s">
        <v>3</v>
      </c>
      <c r="Q16" s="19" t="s">
        <v>3</v>
      </c>
      <c r="R16" s="20" t="s">
        <v>3</v>
      </c>
      <c r="T16" s="9"/>
      <c r="U16" s="9"/>
    </row>
    <row r="17" spans="6:21" s="7" customFormat="1" ht="15.75" thickBot="1" x14ac:dyDescent="0.3">
      <c r="G17" s="21">
        <f t="shared" ref="G17:R17" si="0">(G12*$L$7)/($N$7*1000)</f>
        <v>5.1836756357310741E-3</v>
      </c>
      <c r="H17" s="22">
        <f t="shared" si="0"/>
        <v>0</v>
      </c>
      <c r="I17" s="22">
        <f t="shared" si="0"/>
        <v>1.1784671123545386E-2</v>
      </c>
      <c r="J17" s="22">
        <f t="shared" si="0"/>
        <v>5.3461122629014909E-2</v>
      </c>
      <c r="K17" s="22">
        <f t="shared" si="0"/>
        <v>7.9369626973574303E-2</v>
      </c>
      <c r="L17" s="22">
        <f t="shared" si="0"/>
        <v>3.3368926082683343E-14</v>
      </c>
      <c r="M17" s="22">
        <f t="shared" si="0"/>
        <v>1.4282466709314369E-4</v>
      </c>
      <c r="N17" s="22">
        <f t="shared" si="0"/>
        <v>3.0881833173676068</v>
      </c>
      <c r="O17" s="22">
        <f t="shared" si="0"/>
        <v>1.2445849657575657E-3</v>
      </c>
      <c r="P17" s="22">
        <f t="shared" si="0"/>
        <v>0</v>
      </c>
      <c r="Q17" s="22">
        <f t="shared" si="0"/>
        <v>0</v>
      </c>
      <c r="R17" s="23">
        <f t="shared" si="0"/>
        <v>0</v>
      </c>
      <c r="T17" s="9"/>
      <c r="U17" s="9"/>
    </row>
    <row r="18" spans="6:21" s="7" customFormat="1" x14ac:dyDescent="0.25"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T18" s="9"/>
      <c r="U18" s="9"/>
    </row>
    <row r="19" spans="6:21" s="7" customFormat="1" ht="15.75" thickBot="1" x14ac:dyDescent="0.3">
      <c r="F19"/>
      <c r="G19" t="s">
        <v>30</v>
      </c>
      <c r="H19"/>
      <c r="I19"/>
      <c r="J19"/>
      <c r="K19"/>
      <c r="L19"/>
      <c r="M19"/>
      <c r="N19"/>
      <c r="O19"/>
      <c r="P19"/>
      <c r="Q19"/>
      <c r="R19"/>
      <c r="T19" s="9"/>
      <c r="U19" s="9"/>
    </row>
    <row r="20" spans="6:21" s="7" customFormat="1" x14ac:dyDescent="0.25">
      <c r="F20"/>
      <c r="G20" s="10" t="s">
        <v>11</v>
      </c>
      <c r="H20" s="11" t="s">
        <v>12</v>
      </c>
      <c r="I20" s="11" t="s">
        <v>13</v>
      </c>
      <c r="J20" s="11" t="s">
        <v>14</v>
      </c>
      <c r="K20" s="11" t="s">
        <v>15</v>
      </c>
      <c r="L20" s="11" t="s">
        <v>82</v>
      </c>
      <c r="M20" s="11" t="s">
        <v>16</v>
      </c>
      <c r="N20" s="11" t="s">
        <v>17</v>
      </c>
      <c r="O20" s="11" t="s">
        <v>18</v>
      </c>
      <c r="P20" s="12" t="s">
        <v>19</v>
      </c>
      <c r="Q20" s="11" t="s">
        <v>20</v>
      </c>
      <c r="R20" s="13" t="s">
        <v>21</v>
      </c>
      <c r="T20" s="9"/>
      <c r="U20" s="9"/>
    </row>
    <row r="21" spans="6:21" s="7" customFormat="1" x14ac:dyDescent="0.25">
      <c r="F21" s="27" t="s">
        <v>33</v>
      </c>
      <c r="G21" s="18" t="s">
        <v>25</v>
      </c>
      <c r="H21" s="19" t="s">
        <v>31</v>
      </c>
      <c r="I21" s="19" t="s">
        <v>25</v>
      </c>
      <c r="J21" s="19" t="s">
        <v>25</v>
      </c>
      <c r="K21" s="19" t="s">
        <v>25</v>
      </c>
      <c r="L21" s="19" t="s">
        <v>32</v>
      </c>
      <c r="M21" s="19" t="s">
        <v>25</v>
      </c>
      <c r="N21" s="19" t="s">
        <v>25</v>
      </c>
      <c r="O21" s="28">
        <v>633000000000</v>
      </c>
      <c r="P21" s="28">
        <v>8400000000</v>
      </c>
      <c r="Q21" s="28">
        <v>127000000000</v>
      </c>
      <c r="R21" s="29">
        <v>2990000000000</v>
      </c>
      <c r="T21" s="9"/>
      <c r="U21" s="9"/>
    </row>
    <row r="22" spans="6:21" s="7" customFormat="1" x14ac:dyDescent="0.25">
      <c r="F22" s="27" t="s">
        <v>34</v>
      </c>
      <c r="G22" s="37"/>
      <c r="H22" s="35"/>
      <c r="I22" s="35"/>
      <c r="J22" s="35"/>
      <c r="K22" s="35"/>
      <c r="L22" s="35"/>
      <c r="M22" s="35"/>
      <c r="N22" s="35"/>
      <c r="O22" s="35">
        <f>(O12*$L$7)/O21</f>
        <v>4.8131816685221495E-9</v>
      </c>
      <c r="P22" s="35">
        <f>(P12*$L$7)/P21</f>
        <v>0</v>
      </c>
      <c r="Q22" s="35">
        <f>(Q12*$L$7)/Q21</f>
        <v>0</v>
      </c>
      <c r="R22" s="38">
        <f>(R12*$L$7)/R21</f>
        <v>0</v>
      </c>
      <c r="T22" s="9"/>
      <c r="U22" s="9"/>
    </row>
    <row r="23" spans="6:21" s="7" customFormat="1" ht="15.75" thickBot="1" x14ac:dyDescent="0.3">
      <c r="F23" s="27" t="s">
        <v>35</v>
      </c>
      <c r="G23" s="33"/>
      <c r="H23" s="34"/>
      <c r="I23" s="34"/>
      <c r="J23" s="34"/>
      <c r="K23" s="34"/>
      <c r="L23" s="34"/>
      <c r="M23" s="34"/>
      <c r="N23" s="34"/>
      <c r="O23" s="36">
        <f>O22/($N$7/100)</f>
        <v>1.9661689822394402E-10</v>
      </c>
      <c r="P23" s="36">
        <f>P22/($N$7/100)</f>
        <v>0</v>
      </c>
      <c r="Q23" s="36">
        <f>Q22/($N$7/100)</f>
        <v>0</v>
      </c>
      <c r="R23" s="39">
        <f>R22/($N$7/100)</f>
        <v>0</v>
      </c>
      <c r="T23" s="9"/>
      <c r="U23" s="9"/>
    </row>
    <row r="24" spans="6:21" s="7" customFormat="1" x14ac:dyDescent="0.25">
      <c r="M24" s="8"/>
      <c r="N24" s="8"/>
      <c r="O24" s="8"/>
      <c r="P24" s="8"/>
      <c r="Q24" s="8"/>
      <c r="R24" s="8"/>
      <c r="S24" s="8"/>
      <c r="T24" s="9"/>
      <c r="U24" s="9"/>
    </row>
    <row r="25" spans="6:21" ht="15.75" thickBot="1" x14ac:dyDescent="0.3">
      <c r="G25" t="s">
        <v>51</v>
      </c>
    </row>
    <row r="26" spans="6:21" x14ac:dyDescent="0.25">
      <c r="G26" s="114" t="s">
        <v>55</v>
      </c>
      <c r="H26" s="115"/>
      <c r="I26" s="147"/>
      <c r="J26" s="100" t="s">
        <v>52</v>
      </c>
      <c r="K26" s="100"/>
      <c r="L26" s="100"/>
      <c r="M26" s="100" t="s">
        <v>53</v>
      </c>
      <c r="N26" s="100"/>
      <c r="O26" s="100"/>
      <c r="P26" s="100" t="s">
        <v>54</v>
      </c>
      <c r="Q26" s="100"/>
      <c r="R26" s="101"/>
    </row>
    <row r="27" spans="6:21" ht="15" customHeight="1" x14ac:dyDescent="0.25">
      <c r="G27" s="134" t="s">
        <v>59</v>
      </c>
      <c r="H27" s="135"/>
      <c r="I27" s="135"/>
      <c r="J27" s="108" t="s">
        <v>57</v>
      </c>
      <c r="K27" s="108"/>
      <c r="L27" s="108"/>
      <c r="M27" s="108" t="s">
        <v>57</v>
      </c>
      <c r="N27" s="108"/>
      <c r="O27" s="108"/>
      <c r="P27" s="108" t="s">
        <v>57</v>
      </c>
      <c r="Q27" s="108"/>
      <c r="R27" s="110"/>
    </row>
    <row r="28" spans="6:21" x14ac:dyDescent="0.25">
      <c r="G28" s="134"/>
      <c r="H28" s="135"/>
      <c r="I28" s="135"/>
      <c r="J28" s="108"/>
      <c r="K28" s="108"/>
      <c r="L28" s="108"/>
      <c r="M28" s="108"/>
      <c r="N28" s="108"/>
      <c r="O28" s="108"/>
      <c r="P28" s="108"/>
      <c r="Q28" s="108"/>
      <c r="R28" s="110"/>
    </row>
    <row r="29" spans="6:21" ht="15.75" thickBot="1" x14ac:dyDescent="0.3">
      <c r="G29" s="136"/>
      <c r="H29" s="137"/>
      <c r="I29" s="137"/>
      <c r="J29" s="109"/>
      <c r="K29" s="109"/>
      <c r="L29" s="109"/>
      <c r="M29" s="109"/>
      <c r="N29" s="109"/>
      <c r="O29" s="109"/>
      <c r="P29" s="109"/>
      <c r="Q29" s="109"/>
      <c r="R29" s="111"/>
    </row>
  </sheetData>
  <mergeCells count="9">
    <mergeCell ref="G27:I29"/>
    <mergeCell ref="M27:O29"/>
    <mergeCell ref="P27:R29"/>
    <mergeCell ref="J27:L29"/>
    <mergeCell ref="O5:R7"/>
    <mergeCell ref="J26:L26"/>
    <mergeCell ref="G26:I26"/>
    <mergeCell ref="M26:O26"/>
    <mergeCell ref="P26:R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V15" sqref="V15"/>
    </sheetView>
  </sheetViews>
  <sheetFormatPr defaultRowHeight="15" x14ac:dyDescent="0.25"/>
  <cols>
    <col min="11" max="11" width="11.42578125" customWidth="1"/>
    <col min="12" max="12" width="11.5703125" customWidth="1"/>
  </cols>
  <sheetData>
    <row r="1" spans="1:21" x14ac:dyDescent="0.25">
      <c r="A1" s="65" t="s">
        <v>79</v>
      </c>
    </row>
    <row r="2" spans="1:21" x14ac:dyDescent="0.25">
      <c r="A2" s="47" t="s">
        <v>74</v>
      </c>
      <c r="B2" s="47" t="s">
        <v>75</v>
      </c>
    </row>
    <row r="4" spans="1:21" ht="15.75" thickBot="1" x14ac:dyDescent="0.3">
      <c r="G4" s="1" t="s">
        <v>41</v>
      </c>
    </row>
    <row r="5" spans="1:21" s="2" customFormat="1" ht="28.5" customHeight="1" x14ac:dyDescent="0.25">
      <c r="G5" s="3" t="s">
        <v>5</v>
      </c>
      <c r="H5" s="40" t="s">
        <v>36</v>
      </c>
      <c r="I5" s="40" t="s">
        <v>6</v>
      </c>
      <c r="J5" s="40" t="s">
        <v>26</v>
      </c>
      <c r="K5" s="40" t="s">
        <v>27</v>
      </c>
      <c r="L5" s="40" t="s">
        <v>7</v>
      </c>
      <c r="M5" s="40" t="s">
        <v>0</v>
      </c>
      <c r="N5" s="42" t="s">
        <v>81</v>
      </c>
      <c r="O5" s="138" t="s">
        <v>43</v>
      </c>
      <c r="P5" s="139"/>
      <c r="Q5" s="139"/>
      <c r="R5" s="140"/>
      <c r="S5" s="45"/>
      <c r="T5"/>
    </row>
    <row r="6" spans="1:21" ht="18" customHeight="1" thickBot="1" x14ac:dyDescent="0.3">
      <c r="G6" s="4"/>
      <c r="H6" s="41" t="s">
        <v>1</v>
      </c>
      <c r="I6" s="41" t="s">
        <v>1</v>
      </c>
      <c r="J6" s="41" t="s">
        <v>1</v>
      </c>
      <c r="K6" s="41" t="s">
        <v>1</v>
      </c>
      <c r="L6" s="41" t="s">
        <v>10</v>
      </c>
      <c r="M6" s="41" t="s">
        <v>1</v>
      </c>
      <c r="N6" s="43" t="s">
        <v>4</v>
      </c>
      <c r="O6" s="141"/>
      <c r="P6" s="142"/>
      <c r="Q6" s="142"/>
      <c r="R6" s="143"/>
      <c r="S6" s="46"/>
    </row>
    <row r="7" spans="1:21" ht="15.75" thickBot="1" x14ac:dyDescent="0.3">
      <c r="G7" s="5">
        <v>1</v>
      </c>
      <c r="H7" s="14" t="s">
        <v>39</v>
      </c>
      <c r="I7" s="14" t="s">
        <v>25</v>
      </c>
      <c r="J7" s="14" t="s">
        <v>25</v>
      </c>
      <c r="K7" s="14" t="s">
        <v>25</v>
      </c>
      <c r="L7" s="44">
        <v>38000</v>
      </c>
      <c r="M7" s="15" t="s">
        <v>25</v>
      </c>
      <c r="N7" s="44">
        <v>2544</v>
      </c>
      <c r="O7" s="144"/>
      <c r="P7" s="145"/>
      <c r="Q7" s="145"/>
      <c r="R7" s="146"/>
      <c r="S7" s="46"/>
    </row>
    <row r="8" spans="1:21" x14ac:dyDescent="0.25">
      <c r="G8" s="1"/>
      <c r="H8" s="25"/>
      <c r="I8" s="25"/>
      <c r="J8" s="25"/>
      <c r="K8" s="25"/>
      <c r="L8" s="26"/>
      <c r="M8" s="26"/>
      <c r="N8" s="25"/>
      <c r="O8" s="24"/>
      <c r="P8" s="24"/>
    </row>
    <row r="9" spans="1:21" ht="15.75" thickBot="1" x14ac:dyDescent="0.3">
      <c r="G9" s="1" t="s">
        <v>42</v>
      </c>
    </row>
    <row r="10" spans="1:21" s="7" customFormat="1" x14ac:dyDescent="0.25">
      <c r="G10" s="10" t="s">
        <v>11</v>
      </c>
      <c r="H10" s="11" t="s">
        <v>12</v>
      </c>
      <c r="I10" s="11" t="s">
        <v>13</v>
      </c>
      <c r="J10" s="11" t="s">
        <v>14</v>
      </c>
      <c r="K10" s="11" t="s">
        <v>15</v>
      </c>
      <c r="L10" s="11" t="s">
        <v>82</v>
      </c>
      <c r="M10" s="11" t="s">
        <v>16</v>
      </c>
      <c r="N10" s="11" t="s">
        <v>17</v>
      </c>
      <c r="O10" s="11" t="s">
        <v>18</v>
      </c>
      <c r="P10" s="12" t="s">
        <v>19</v>
      </c>
      <c r="Q10" s="11" t="s">
        <v>20</v>
      </c>
      <c r="R10" s="13" t="s">
        <v>21</v>
      </c>
    </row>
    <row r="11" spans="1:21" s="7" customFormat="1" ht="15.75" thickBot="1" x14ac:dyDescent="0.3">
      <c r="G11" s="18" t="s">
        <v>2</v>
      </c>
      <c r="H11" s="19" t="s">
        <v>2</v>
      </c>
      <c r="I11" s="19" t="s">
        <v>23</v>
      </c>
      <c r="J11" s="19" t="s">
        <v>23</v>
      </c>
      <c r="K11" s="19" t="s">
        <v>23</v>
      </c>
      <c r="L11" s="19" t="s">
        <v>23</v>
      </c>
      <c r="M11" s="19" t="s">
        <v>23</v>
      </c>
      <c r="N11" s="19" t="s">
        <v>23</v>
      </c>
      <c r="O11" s="19" t="s">
        <v>23</v>
      </c>
      <c r="P11" s="19" t="s">
        <v>23</v>
      </c>
      <c r="Q11" s="19" t="s">
        <v>23</v>
      </c>
      <c r="R11" s="20" t="s">
        <v>23</v>
      </c>
    </row>
    <row r="12" spans="1:21" s="7" customFormat="1" ht="15.75" thickBot="1" x14ac:dyDescent="0.3">
      <c r="G12" s="30">
        <v>6.7236994416731144E-2</v>
      </c>
      <c r="H12" s="31">
        <v>0</v>
      </c>
      <c r="I12" s="31">
        <v>0.15285791824531925</v>
      </c>
      <c r="J12" s="31">
        <v>0.69343945422470454</v>
      </c>
      <c r="K12" s="31">
        <v>1.0294963536868007</v>
      </c>
      <c r="L12" s="31">
        <v>4.3282536454410439E-13</v>
      </c>
      <c r="M12" s="31">
        <v>1.852566020473776E-3</v>
      </c>
      <c r="N12" s="31">
        <v>40.056550420791083</v>
      </c>
      <c r="O12" s="31">
        <v>1.6143400604962225E-2</v>
      </c>
      <c r="P12" s="31">
        <v>0</v>
      </c>
      <c r="Q12" s="31">
        <v>0</v>
      </c>
      <c r="R12" s="32">
        <v>0</v>
      </c>
      <c r="T12" s="9"/>
      <c r="U12" s="9"/>
    </row>
    <row r="13" spans="1:21" s="7" customFormat="1" x14ac:dyDescent="0.25"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T13" s="9"/>
      <c r="U13" s="9"/>
    </row>
    <row r="14" spans="1:21" s="7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T14" s="9"/>
      <c r="U14" s="9"/>
    </row>
    <row r="15" spans="1:21" s="7" customFormat="1" x14ac:dyDescent="0.25">
      <c r="G15" s="10" t="s">
        <v>11</v>
      </c>
      <c r="H15" s="11" t="s">
        <v>12</v>
      </c>
      <c r="I15" s="11" t="s">
        <v>13</v>
      </c>
      <c r="J15" s="11" t="s">
        <v>14</v>
      </c>
      <c r="K15" s="11" t="s">
        <v>15</v>
      </c>
      <c r="L15" s="11" t="s">
        <v>82</v>
      </c>
      <c r="M15" s="11" t="s">
        <v>16</v>
      </c>
      <c r="N15" s="11" t="s">
        <v>17</v>
      </c>
      <c r="O15" s="11" t="s">
        <v>18</v>
      </c>
      <c r="P15" s="12" t="s">
        <v>19</v>
      </c>
      <c r="Q15" s="11" t="s">
        <v>20</v>
      </c>
      <c r="R15" s="13" t="s">
        <v>21</v>
      </c>
      <c r="T15" s="9"/>
      <c r="U15" s="9"/>
    </row>
    <row r="16" spans="1:21" s="7" customFormat="1" ht="15.75" thickBot="1" x14ac:dyDescent="0.3">
      <c r="G16" s="18" t="s">
        <v>3</v>
      </c>
      <c r="H16" s="19" t="s">
        <v>3</v>
      </c>
      <c r="I16" s="19" t="s">
        <v>3</v>
      </c>
      <c r="J16" s="19" t="s">
        <v>3</v>
      </c>
      <c r="K16" s="19" t="s">
        <v>3</v>
      </c>
      <c r="L16" s="19" t="s">
        <v>3</v>
      </c>
      <c r="M16" s="19" t="s">
        <v>3</v>
      </c>
      <c r="N16" s="19" t="s">
        <v>3</v>
      </c>
      <c r="O16" s="19" t="s">
        <v>3</v>
      </c>
      <c r="P16" s="19" t="s">
        <v>3</v>
      </c>
      <c r="Q16" s="19" t="s">
        <v>3</v>
      </c>
      <c r="R16" s="20" t="s">
        <v>3</v>
      </c>
      <c r="T16" s="9"/>
      <c r="U16" s="9"/>
    </row>
    <row r="17" spans="6:21" s="7" customFormat="1" ht="15.75" thickBot="1" x14ac:dyDescent="0.3">
      <c r="G17" s="21">
        <f t="shared" ref="G17:R17" si="0">(G12*$L$7)/($N$7*1000)</f>
        <v>1.0043261744637514E-3</v>
      </c>
      <c r="H17" s="22">
        <f t="shared" si="0"/>
        <v>0</v>
      </c>
      <c r="I17" s="22">
        <f t="shared" si="0"/>
        <v>2.2832550681297684E-3</v>
      </c>
      <c r="J17" s="22">
        <f t="shared" si="0"/>
        <v>1.0357979269079706E-2</v>
      </c>
      <c r="K17" s="22">
        <f t="shared" si="0"/>
        <v>1.537769710695693E-2</v>
      </c>
      <c r="L17" s="22">
        <f t="shared" si="0"/>
        <v>6.4651587471210566E-15</v>
      </c>
      <c r="M17" s="22">
        <f t="shared" si="0"/>
        <v>2.7671976720913319E-5</v>
      </c>
      <c r="N17" s="22">
        <f t="shared" si="0"/>
        <v>0.59832897641118754</v>
      </c>
      <c r="O17" s="22">
        <f t="shared" si="0"/>
        <v>2.4113570086028481E-4</v>
      </c>
      <c r="P17" s="22">
        <f t="shared" si="0"/>
        <v>0</v>
      </c>
      <c r="Q17" s="22">
        <f t="shared" si="0"/>
        <v>0</v>
      </c>
      <c r="R17" s="23">
        <f t="shared" si="0"/>
        <v>0</v>
      </c>
      <c r="T17" s="9"/>
      <c r="U17" s="9"/>
    </row>
    <row r="18" spans="6:21" s="7" customFormat="1" x14ac:dyDescent="0.25"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T18" s="9"/>
      <c r="U18" s="9"/>
    </row>
    <row r="19" spans="6:21" s="7" customFormat="1" ht="15.75" thickBot="1" x14ac:dyDescent="0.3">
      <c r="F19"/>
      <c r="G19" t="s">
        <v>30</v>
      </c>
      <c r="H19"/>
      <c r="I19"/>
      <c r="J19"/>
      <c r="K19"/>
      <c r="L19"/>
      <c r="M19"/>
      <c r="N19"/>
      <c r="O19"/>
      <c r="P19"/>
      <c r="Q19"/>
      <c r="R19"/>
      <c r="T19" s="9"/>
      <c r="U19" s="9"/>
    </row>
    <row r="20" spans="6:21" s="7" customFormat="1" x14ac:dyDescent="0.25">
      <c r="F20"/>
      <c r="G20" s="10" t="s">
        <v>11</v>
      </c>
      <c r="H20" s="11" t="s">
        <v>12</v>
      </c>
      <c r="I20" s="11" t="s">
        <v>13</v>
      </c>
      <c r="J20" s="11" t="s">
        <v>14</v>
      </c>
      <c r="K20" s="11" t="s">
        <v>15</v>
      </c>
      <c r="L20" s="11" t="s">
        <v>82</v>
      </c>
      <c r="M20" s="11" t="s">
        <v>16</v>
      </c>
      <c r="N20" s="11" t="s">
        <v>17</v>
      </c>
      <c r="O20" s="11" t="s">
        <v>18</v>
      </c>
      <c r="P20" s="12" t="s">
        <v>19</v>
      </c>
      <c r="Q20" s="11" t="s">
        <v>20</v>
      </c>
      <c r="R20" s="13" t="s">
        <v>21</v>
      </c>
      <c r="T20" s="9"/>
      <c r="U20" s="9"/>
    </row>
    <row r="21" spans="6:21" s="7" customFormat="1" x14ac:dyDescent="0.25">
      <c r="F21" s="27" t="s">
        <v>33</v>
      </c>
      <c r="G21" s="18" t="s">
        <v>25</v>
      </c>
      <c r="H21" s="19" t="s">
        <v>31</v>
      </c>
      <c r="I21" s="19" t="s">
        <v>25</v>
      </c>
      <c r="J21" s="19" t="s">
        <v>25</v>
      </c>
      <c r="K21" s="19" t="s">
        <v>25</v>
      </c>
      <c r="L21" s="19" t="s">
        <v>32</v>
      </c>
      <c r="M21" s="19" t="s">
        <v>25</v>
      </c>
      <c r="N21" s="19" t="s">
        <v>25</v>
      </c>
      <c r="O21" s="28">
        <v>633000000000</v>
      </c>
      <c r="P21" s="28">
        <v>8400000000</v>
      </c>
      <c r="Q21" s="28">
        <v>127000000000</v>
      </c>
      <c r="R21" s="29">
        <v>2990000000000</v>
      </c>
      <c r="T21" s="9"/>
      <c r="U21" s="9"/>
    </row>
    <row r="22" spans="6:21" s="7" customFormat="1" x14ac:dyDescent="0.25">
      <c r="F22" s="27" t="s">
        <v>34</v>
      </c>
      <c r="G22" s="37"/>
      <c r="H22" s="35"/>
      <c r="I22" s="35"/>
      <c r="J22" s="35"/>
      <c r="K22" s="35"/>
      <c r="L22" s="35"/>
      <c r="M22" s="35"/>
      <c r="N22" s="35"/>
      <c r="O22" s="35">
        <f>(O12*$L$7)/O21</f>
        <v>9.6911409634844328E-10</v>
      </c>
      <c r="P22" s="35">
        <f>(P12*$L$7)/P21</f>
        <v>0</v>
      </c>
      <c r="Q22" s="35">
        <f>(Q12*$L$7)/Q21</f>
        <v>0</v>
      </c>
      <c r="R22" s="38">
        <f>(R12*$L$7)/R21</f>
        <v>0</v>
      </c>
      <c r="T22" s="9"/>
      <c r="U22" s="9"/>
    </row>
    <row r="23" spans="6:21" s="7" customFormat="1" ht="15.75" thickBot="1" x14ac:dyDescent="0.3">
      <c r="F23" s="27" t="s">
        <v>35</v>
      </c>
      <c r="G23" s="33"/>
      <c r="H23" s="34"/>
      <c r="I23" s="34"/>
      <c r="J23" s="34"/>
      <c r="K23" s="34"/>
      <c r="L23" s="34"/>
      <c r="M23" s="34"/>
      <c r="N23" s="34"/>
      <c r="O23" s="36">
        <f>O22/($N$7/100)</f>
        <v>3.809410756086648E-11</v>
      </c>
      <c r="P23" s="36">
        <f>P22/($N$7/100)</f>
        <v>0</v>
      </c>
      <c r="Q23" s="36">
        <f>Q22/($N$7/100)</f>
        <v>0</v>
      </c>
      <c r="R23" s="39">
        <f>R22/($N$7/100)</f>
        <v>0</v>
      </c>
      <c r="T23" s="9"/>
      <c r="U23" s="9"/>
    </row>
    <row r="24" spans="6:21" s="7" customFormat="1" x14ac:dyDescent="0.25">
      <c r="M24" s="8"/>
      <c r="N24" s="8"/>
      <c r="O24" s="8"/>
      <c r="P24" s="8"/>
      <c r="Q24" s="8"/>
      <c r="R24" s="8"/>
      <c r="S24" s="8"/>
      <c r="T24" s="9"/>
      <c r="U24" s="9"/>
    </row>
    <row r="25" spans="6:21" ht="15.75" thickBot="1" x14ac:dyDescent="0.3">
      <c r="G25" t="s">
        <v>51</v>
      </c>
    </row>
    <row r="26" spans="6:21" x14ac:dyDescent="0.25">
      <c r="G26" s="114" t="s">
        <v>55</v>
      </c>
      <c r="H26" s="115"/>
      <c r="I26" s="115"/>
      <c r="J26" s="100" t="s">
        <v>52</v>
      </c>
      <c r="K26" s="100"/>
      <c r="L26" s="100"/>
      <c r="M26" s="100" t="s">
        <v>53</v>
      </c>
      <c r="N26" s="100"/>
      <c r="O26" s="100"/>
      <c r="P26" s="100" t="s">
        <v>54</v>
      </c>
      <c r="Q26" s="100"/>
      <c r="R26" s="101"/>
    </row>
    <row r="27" spans="6:21" ht="15" customHeight="1" x14ac:dyDescent="0.25">
      <c r="G27" s="134" t="s">
        <v>61</v>
      </c>
      <c r="H27" s="135"/>
      <c r="I27" s="135"/>
      <c r="J27" s="135" t="s">
        <v>72</v>
      </c>
      <c r="K27" s="135"/>
      <c r="L27" s="135"/>
      <c r="M27" s="135" t="s">
        <v>62</v>
      </c>
      <c r="N27" s="135"/>
      <c r="O27" s="135"/>
      <c r="P27" s="148" t="s">
        <v>57</v>
      </c>
      <c r="Q27" s="149"/>
      <c r="R27" s="150"/>
    </row>
    <row r="28" spans="6:21" x14ac:dyDescent="0.25">
      <c r="G28" s="134"/>
      <c r="H28" s="135"/>
      <c r="I28" s="135"/>
      <c r="J28" s="135"/>
      <c r="K28" s="135"/>
      <c r="L28" s="135"/>
      <c r="M28" s="135"/>
      <c r="N28" s="135"/>
      <c r="O28" s="135"/>
      <c r="P28" s="151"/>
      <c r="Q28" s="152"/>
      <c r="R28" s="153"/>
    </row>
    <row r="29" spans="6:21" ht="15.75" thickBot="1" x14ac:dyDescent="0.3">
      <c r="G29" s="136"/>
      <c r="H29" s="137"/>
      <c r="I29" s="137"/>
      <c r="J29" s="137"/>
      <c r="K29" s="137"/>
      <c r="L29" s="137"/>
      <c r="M29" s="137"/>
      <c r="N29" s="137"/>
      <c r="O29" s="137"/>
      <c r="P29" s="154"/>
      <c r="Q29" s="155"/>
      <c r="R29" s="156"/>
    </row>
  </sheetData>
  <mergeCells count="9">
    <mergeCell ref="P27:R29"/>
    <mergeCell ref="O5:R7"/>
    <mergeCell ref="P26:R26"/>
    <mergeCell ref="G26:I26"/>
    <mergeCell ref="J26:L26"/>
    <mergeCell ref="M26:O26"/>
    <mergeCell ref="G27:I29"/>
    <mergeCell ref="J27:L29"/>
    <mergeCell ref="M27:O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TOTALE</vt:lpstr>
      <vt:lpstr>A003</vt:lpstr>
      <vt:lpstr>A005AB</vt:lpstr>
      <vt:lpstr>tubi&gt;2"</vt:lpstr>
      <vt:lpstr>valvole &gt;2"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Gaetano Ruggeri</cp:lastModifiedBy>
  <cp:lastPrinted>2014-06-26T08:35:31Z</cp:lastPrinted>
  <dcterms:created xsi:type="dcterms:W3CDTF">2013-09-13T07:57:20Z</dcterms:created>
  <dcterms:modified xsi:type="dcterms:W3CDTF">2014-07-01T14:14:38Z</dcterms:modified>
</cp:coreProperties>
</file>